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Q:\DRVI\SR\APPELS A PROJETS\CSI\2025\Rapports\"/>
    </mc:Choice>
  </mc:AlternateContent>
  <xr:revisionPtr revIDLastSave="0" documentId="13_ncr:1_{9EE6E6CF-4EAC-4FF9-A641-17FB98AC2389}" xr6:coauthVersionLast="36" xr6:coauthVersionMax="36" xr10:uidLastSave="{00000000-0000-0000-0000-000000000000}"/>
  <bookViews>
    <workbookView xWindow="0" yWindow="0" windowWidth="28800" windowHeight="12216" xr2:uid="{00000000-000D-0000-FFFF-FFFF00000000}"/>
  </bookViews>
  <sheets>
    <sheet name="NOTICE" sheetId="4" r:id="rId1"/>
    <sheet name="Rapporteur·es" sheetId="5" r:id="rId2"/>
    <sheet name="RAPPORT " sheetId="1" r:id="rId3"/>
    <sheet name="VOLET COLLOQUES" sheetId="6" r:id="rId4"/>
    <sheet name="Résumé projets Colloques " sheetId="7" r:id="rId5"/>
    <sheet name="LISTE " sheetId="2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xlnm._FilterDatabase" localSheetId="3" hidden="1">'VOLET COLLOQUES'!$C$1:$C$44</definedName>
    <definedName name="acronymes">'VOLET COLLOQUES'!$G$2:$G$43</definedName>
    <definedName name="avis_labo">[1]Feuil1!$C$3:$C$5</definedName>
    <definedName name="Avis_Unité">[2]Feuil4!$C$2:$C$5</definedName>
    <definedName name="BILANS">[1]Feuil2!$C$2:$C$4</definedName>
    <definedName name="Choix">'[2]choix rapporteurs '!$F$4:$F$42</definedName>
    <definedName name="liste_CAc">'[1]choix rapporteurs '!$F$4:$F$41</definedName>
    <definedName name="N°_DRVI">'VOLET COLLOQUES'!$B$2:$B$43</definedName>
    <definedName name="NOTES" localSheetId="0">'[3]LISTE '!$B$2:$B$7</definedName>
    <definedName name="NOTES">'LISTE '!$B$2:$B$7</definedName>
    <definedName name="OUI">'[4]LISTE '!$C$2:$C$3</definedName>
    <definedName name="ouinon">'LISTE '!$D$2:$D$3</definedName>
    <definedName name="présence">[5]Feuil3!$D$2:$D$4</definedName>
    <definedName name="STATUT">[6]LISTES!$C$2:$C$4</definedName>
    <definedName name="tab_labo">'[7]Doc travail'!$D$2:$AM$80</definedName>
    <definedName name="tableau_val" localSheetId="0">#REF!</definedName>
    <definedName name="tableau_val">#REF!</definedName>
    <definedName name="type">[1]Feuil2!$D$2:$D$5</definedName>
    <definedName name="Typemanifestation">[2]Feuil4!$E$2:$E$5</definedName>
    <definedName name="VAL_EQUI" localSheetId="0">#REF!</definedName>
    <definedName name="VAL_EQUI" localSheetId="3">#REF!</definedName>
    <definedName name="VAL_EQUI">#REF!</definedName>
    <definedName name="_xlnm.Print_Area" localSheetId="2">'RAPPORT '!$C$1:$J$42</definedName>
    <definedName name="_xlnm.Print_Area" localSheetId="3">'VOLET COLLOQUES'!$B$1:$AH$40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4" i="7" l="1"/>
  <c r="C33" i="7"/>
  <c r="C32" i="7"/>
  <c r="C31" i="7"/>
  <c r="C30" i="7"/>
  <c r="C29" i="7"/>
  <c r="C27" i="7"/>
  <c r="C26" i="7"/>
  <c r="C25" i="7"/>
  <c r="C24" i="7"/>
  <c r="C23" i="7"/>
  <c r="C22" i="7"/>
  <c r="C21" i="7"/>
  <c r="C20" i="7"/>
  <c r="C19" i="7"/>
  <c r="C18" i="7"/>
  <c r="C17" i="7"/>
  <c r="C16" i="7"/>
  <c r="C15" i="7"/>
  <c r="C14" i="7"/>
  <c r="C13" i="7"/>
  <c r="C12" i="7"/>
  <c r="C11" i="7"/>
  <c r="C10" i="7"/>
  <c r="C9" i="7"/>
  <c r="C8" i="7"/>
  <c r="C7" i="7"/>
  <c r="C6" i="7"/>
  <c r="C5" i="7"/>
  <c r="C4" i="7"/>
  <c r="C3" i="7"/>
  <c r="AA44" i="6"/>
  <c r="A43" i="6"/>
  <c r="A42" i="6"/>
  <c r="A41" i="6"/>
  <c r="A40" i="6"/>
  <c r="A39" i="6"/>
  <c r="A38" i="6"/>
  <c r="A37" i="6"/>
  <c r="A36" i="6"/>
  <c r="A35" i="6"/>
  <c r="A34" i="6"/>
  <c r="A33" i="6"/>
  <c r="A32" i="6"/>
  <c r="A31" i="6"/>
  <c r="A30" i="6"/>
  <c r="A29" i="6"/>
  <c r="A28" i="6"/>
  <c r="A27" i="6"/>
  <c r="A26" i="6"/>
  <c r="A25" i="6"/>
  <c r="A24" i="6"/>
  <c r="A23" i="6"/>
  <c r="A22" i="6"/>
  <c r="A21" i="6"/>
  <c r="A20" i="6"/>
  <c r="A19" i="6"/>
  <c r="A18" i="6"/>
  <c r="A17" i="6"/>
  <c r="A16" i="6"/>
  <c r="A15" i="6"/>
  <c r="A14" i="6"/>
  <c r="A13" i="6"/>
  <c r="A12" i="6"/>
  <c r="A11" i="6"/>
  <c r="A10" i="6"/>
  <c r="A9" i="6"/>
  <c r="A8" i="6"/>
  <c r="A7" i="6"/>
  <c r="A6" i="6"/>
  <c r="A5" i="6"/>
  <c r="A4" i="6"/>
  <c r="A3" i="6"/>
  <c r="C28" i="7"/>
  <c r="A2" i="6"/>
  <c r="J11" i="1" l="1"/>
  <c r="G1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Alexia Akakpo-Lequien</author>
  </authors>
  <commentList>
    <comment ref="E14" authorId="0" shapeId="0" xr:uid="{6CDAF8D3-C553-40E0-A395-E69A6530795A}">
      <text>
        <r>
          <rPr>
            <b/>
            <sz val="9"/>
            <color indexed="81"/>
            <rFont val="Tahoma"/>
            <family val="2"/>
          </rPr>
          <t xml:space="preserve">DRVI: Donner une proposition de dotation
</t>
        </r>
      </text>
    </comment>
    <comment ref="J17" authorId="0" shapeId="0" xr:uid="{79B0BD1F-F848-45B0-B7BC-88E515CEC4D0}">
      <text>
        <r>
          <rPr>
            <b/>
            <sz val="9"/>
            <color indexed="81"/>
            <rFont val="Tahoma"/>
            <family val="2"/>
          </rPr>
          <t>DRVI:</t>
        </r>
        <r>
          <rPr>
            <sz val="9"/>
            <color indexed="81"/>
            <rFont val="Tahoma"/>
            <family val="2"/>
          </rPr>
          <t xml:space="preserve">
note globale pour le critère 
</t>
        </r>
      </text>
    </comment>
    <comment ref="J21" authorId="0" shapeId="0" xr:uid="{2B2D7E2F-751C-4664-B1A1-557F9159AD1D}">
      <text>
        <r>
          <rPr>
            <b/>
            <sz val="9"/>
            <color indexed="81"/>
            <rFont val="Tahoma"/>
            <family val="2"/>
          </rPr>
          <t>DRVI:</t>
        </r>
        <r>
          <rPr>
            <sz val="9"/>
            <color indexed="81"/>
            <rFont val="Tahoma"/>
            <family val="2"/>
          </rPr>
          <t xml:space="preserve">
note globale pour le critère 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Alexia Akakpo-Lequien</author>
  </authors>
  <commentList>
    <comment ref="AE15" authorId="0" shapeId="0" xr:uid="{8B65AB9E-9D48-47A7-B70B-C5ACD766B76C}">
      <text>
        <r>
          <rPr>
            <b/>
            <sz val="16"/>
            <color indexed="81"/>
            <rFont val="Tahoma"/>
            <family val="2"/>
          </rPr>
          <t>Alexia Akakpo-Lequien:</t>
        </r>
        <r>
          <rPr>
            <sz val="16"/>
            <color indexed="81"/>
            <rFont val="Tahoma"/>
            <family val="2"/>
          </rPr>
          <t xml:space="preserve">
SI DEVIS</t>
        </r>
      </text>
    </comment>
    <comment ref="Y21" authorId="0" shapeId="0" xr:uid="{24838655-0D9F-44B7-9452-9B04AE28BD96}">
      <text>
        <r>
          <rPr>
            <b/>
            <sz val="9"/>
            <color indexed="81"/>
            <rFont val="Tahoma"/>
            <family val="2"/>
          </rPr>
          <t>Alexia Akakpo-Lequien:</t>
        </r>
        <r>
          <rPr>
            <sz val="9"/>
            <color indexed="81"/>
            <rFont val="Tahoma"/>
            <family val="2"/>
          </rPr>
          <t xml:space="preserve">
+ 5000 euros très incertains par DIALOG CNRS</t>
        </r>
      </text>
    </comment>
    <comment ref="AE29" authorId="0" shapeId="0" xr:uid="{EF146BD5-3144-4656-B7C9-9C36AED1364D}">
      <text>
        <r>
          <rPr>
            <b/>
            <sz val="9"/>
            <color indexed="81"/>
            <rFont val="Tahoma"/>
            <family val="2"/>
          </rPr>
          <t>Alexia Akakpo-Lequien: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20"/>
            <color indexed="81"/>
            <rFont val="Tahoma"/>
            <family val="2"/>
          </rPr>
          <t>3000 ou 4680 euros</t>
        </r>
      </text>
    </comment>
    <comment ref="AE34" authorId="0" shapeId="0" xr:uid="{E5161AD4-72B3-4CD2-939F-CE8726D7BBC4}">
      <text>
        <r>
          <rPr>
            <b/>
            <sz val="9"/>
            <color indexed="81"/>
            <rFont val="Tahoma"/>
            <family val="2"/>
          </rPr>
          <t>Alexia Akakpo-Lequien: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8"/>
            <color indexed="81"/>
            <rFont val="Tahoma"/>
            <family val="2"/>
          </rPr>
          <t>2000 ou 3000 eur</t>
        </r>
      </text>
    </comment>
    <comment ref="AE37" authorId="0" shapeId="0" xr:uid="{521209C1-EEAD-4F53-A79D-A1CAAF264277}">
      <text>
        <r>
          <rPr>
            <b/>
            <sz val="9"/>
            <color indexed="81"/>
            <rFont val="Tahoma"/>
            <family val="2"/>
          </rPr>
          <t>Alexia Akakpo-Lequien: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24"/>
            <color indexed="81"/>
            <rFont val="Tahoma"/>
            <family val="2"/>
          </rPr>
          <t>de 1600 à 2500 eur</t>
        </r>
      </text>
    </comment>
  </commentList>
</comments>
</file>

<file path=xl/sharedStrings.xml><?xml version="1.0" encoding="utf-8"?>
<sst xmlns="http://schemas.openxmlformats.org/spreadsheetml/2006/main" count="179" uniqueCount="136">
  <si>
    <t xml:space="preserve">Laboratoire </t>
  </si>
  <si>
    <t>A+</t>
  </si>
  <si>
    <t>A</t>
  </si>
  <si>
    <t>A-</t>
  </si>
  <si>
    <t>B</t>
  </si>
  <si>
    <t>C</t>
  </si>
  <si>
    <t>X</t>
  </si>
  <si>
    <t xml:space="preserve">COMMENTAIRES </t>
  </si>
  <si>
    <t>NOTES</t>
  </si>
  <si>
    <t xml:space="preserve">Synthèse des notes </t>
  </si>
  <si>
    <t>Note Globale</t>
  </si>
  <si>
    <t>Date</t>
  </si>
  <si>
    <t>Action(s)</t>
  </si>
  <si>
    <t>Opérateur</t>
  </si>
  <si>
    <t>1) Objectif du rapport :</t>
  </si>
  <si>
    <t>2) Calendrier :</t>
  </si>
  <si>
    <t>3) Légende</t>
  </si>
  <si>
    <t xml:space="preserve">Excellent </t>
  </si>
  <si>
    <t xml:space="preserve">Très bon </t>
  </si>
  <si>
    <t xml:space="preserve">Bon </t>
  </si>
  <si>
    <t xml:space="preserve">Moyen </t>
  </si>
  <si>
    <t xml:space="preserve">Passable </t>
  </si>
  <si>
    <t>Critère non évaluable ou sans objet</t>
  </si>
  <si>
    <t>Cac</t>
  </si>
  <si>
    <t xml:space="preserve">Avis extrêmement favorable </t>
  </si>
  <si>
    <t xml:space="preserve">Avis très favorable </t>
  </si>
  <si>
    <t>Nom du rapporteur Cac</t>
  </si>
  <si>
    <t>Date limite de dépôt des rapports CSI Colloques</t>
  </si>
  <si>
    <t xml:space="preserve">Classement des projets CSI Colloques </t>
  </si>
  <si>
    <t xml:space="preserve">Validation des classements par le CAc </t>
  </si>
  <si>
    <t xml:space="preserve">Offrir une lecture et une analyse du projet fondées sur les critères de sélection établis par le cadre de l'AAP et le CAc </t>
  </si>
  <si>
    <t>Proposition de dotation à attribuer par le CAc</t>
  </si>
  <si>
    <t>€</t>
  </si>
  <si>
    <t xml:space="preserve">Utilisation des locaux de l'Université pour l'organisation du colloque </t>
  </si>
  <si>
    <t xml:space="preserve">CRITERES </t>
  </si>
  <si>
    <t xml:space="preserve">Avis favorable </t>
  </si>
  <si>
    <t>Importance de l'évènement (dimension, importance pour la communauté concernée, ...)</t>
  </si>
  <si>
    <t>Rayonnement national ou international de l'Université via cet évènement</t>
  </si>
  <si>
    <t>Retombées éventuelles pour l'Université (démarrage de nouveaux projets ou nouvelles collaborations,...)</t>
  </si>
  <si>
    <t xml:space="preserve">ORGANISATION DE L'ÉVÈNEMENT </t>
  </si>
  <si>
    <t xml:space="preserve">AMBITION ET RETOMBÉES DE L'ÉVÈNEMENT </t>
  </si>
  <si>
    <t>Pertinence du montage budgétaire</t>
  </si>
  <si>
    <t>Prise en compte dans l'organisation ou le programme scientifique d'éléments cherchant à assurer l'équité Homme/Femme (au regard de la répartition H/F par discipline)</t>
  </si>
  <si>
    <t>Représentation de l'Université dans les comités scientifiques et d'organisation</t>
  </si>
  <si>
    <t xml:space="preserve">Ambition et retombées </t>
  </si>
  <si>
    <t xml:space="preserve">Organisation </t>
  </si>
  <si>
    <t>Numéro du dossier</t>
  </si>
  <si>
    <t xml:space="preserve">Nom du projet (Acronyme) </t>
  </si>
  <si>
    <t>Rapporteur·e</t>
  </si>
  <si>
    <t>Date limite de dépôt des rapports CSI Recherche et Équipements</t>
  </si>
  <si>
    <t>Rapporteur</t>
  </si>
  <si>
    <t>Colloques</t>
  </si>
  <si>
    <t>ID unique</t>
  </si>
  <si>
    <t>N° DRVI</t>
  </si>
  <si>
    <t>Directeur
Directrice</t>
  </si>
  <si>
    <t>Personne en charge de la demande</t>
  </si>
  <si>
    <t>Date arrivée dans l'établissement</t>
  </si>
  <si>
    <t>Acronyme du projet</t>
  </si>
  <si>
    <t>Intitulé du colloque</t>
  </si>
  <si>
    <t xml:space="preserve">Résumé projet </t>
  </si>
  <si>
    <t>DS</t>
  </si>
  <si>
    <t>EUR</t>
  </si>
  <si>
    <t>Lieu</t>
  </si>
  <si>
    <t xml:space="preserve">Organisme d'accueil </t>
  </si>
  <si>
    <t>Nombre de participants</t>
  </si>
  <si>
    <t>Droit d'inscription</t>
  </si>
  <si>
    <t>Nature de la Manifestation</t>
  </si>
  <si>
    <t>Publication des actes</t>
  </si>
  <si>
    <t>Laboratoires coorganisateurs</t>
  </si>
  <si>
    <t>Partenaires extérieurs</t>
  </si>
  <si>
    <t xml:space="preserve">Avis de l'Unité </t>
  </si>
  <si>
    <t xml:space="preserve">Avis du laboratoire </t>
  </si>
  <si>
    <t>Dépenses</t>
  </si>
  <si>
    <t>Recettes acquises</t>
  </si>
  <si>
    <t>Recettes prévues (hors CSI)</t>
  </si>
  <si>
    <t>Coût total de l'opération HT</t>
  </si>
  <si>
    <t>Somme sollicitée en CSI 2024</t>
  </si>
  <si>
    <t>% de la subvention CSI 2024</t>
  </si>
  <si>
    <t>Rapporteur 1</t>
  </si>
  <si>
    <t>Note rapporteur 1</t>
  </si>
  <si>
    <t>Montant proposé par le Rapporteur</t>
  </si>
  <si>
    <t>Note CAc</t>
  </si>
  <si>
    <t>Montant proposé par le CAc</t>
  </si>
  <si>
    <t>Mandat de gestion</t>
  </si>
  <si>
    <t>TOTAL SOLLICITÉ CSI 2024</t>
  </si>
  <si>
    <t xml:space="preserve">Choisir un numéro dans le menu déroulant </t>
  </si>
  <si>
    <t>RAPPORT (VOLET COLLOQUES) CSI 2025</t>
  </si>
  <si>
    <t xml:space="preserve">Prise en compte dans l'organisation ou le programme scientifique d'éléments cherchant à répondre aux préconisations "Développement Durable et responsabilité sociétale" (DDRS)  </t>
  </si>
  <si>
    <t>21 Novembre 2024</t>
  </si>
  <si>
    <t>19 Décembre 2024</t>
  </si>
  <si>
    <r>
      <rPr>
        <b/>
        <sz val="22"/>
        <color rgb="FFC00000"/>
        <rFont val="Calibri"/>
        <family val="2"/>
        <scheme val="minor"/>
      </rPr>
      <t>Notice explicative</t>
    </r>
    <r>
      <rPr>
        <b/>
        <sz val="22"/>
        <color theme="1"/>
        <rFont val="Calibri"/>
        <family val="2"/>
        <scheme val="minor"/>
      </rPr>
      <t xml:space="preserve">
</t>
    </r>
    <r>
      <rPr>
        <b/>
        <sz val="18"/>
        <color theme="1"/>
        <rFont val="Calibri"/>
        <family val="2"/>
        <scheme val="minor"/>
      </rPr>
      <t>Rapport d'instruction AAP CSI 2025</t>
    </r>
  </si>
  <si>
    <t>% de la subvention CSI 2025</t>
  </si>
  <si>
    <t>Somme sollicitée en CSI 2025</t>
  </si>
  <si>
    <t>6 Novembre 2024 - 12h</t>
  </si>
  <si>
    <t>Classement des projets CSI Recherche et Équipements</t>
  </si>
  <si>
    <t>16 Décembre 2024</t>
  </si>
  <si>
    <t>ANTUNES POUSINHA Paula</t>
  </si>
  <si>
    <t>BAILLY-BECHET Marc</t>
  </si>
  <si>
    <t>BELLAGAMBA Ugo</t>
  </si>
  <si>
    <t>BERTRAND Marie-France</t>
  </si>
  <si>
    <t>BIZIOU Michaël</t>
  </si>
  <si>
    <t>BLANC Frédéric</t>
  </si>
  <si>
    <t>BORGESE Franck</t>
  </si>
  <si>
    <t>BOSCARI Alexandre</t>
  </si>
  <si>
    <t>CABRIO Elena</t>
  </si>
  <si>
    <t>CAILLAU Jean-Baptiste</t>
  </si>
  <si>
    <t>COUNILLON Laurent</t>
  </si>
  <si>
    <t>COURTIN Christine</t>
  </si>
  <si>
    <t>DEMARIA Samira</t>
  </si>
  <si>
    <t>DOUAI Ali</t>
  </si>
  <si>
    <t>ETESSE Jean</t>
  </si>
  <si>
    <t>FEDELE Carine</t>
  </si>
  <si>
    <t>FOURNIER Laurent</t>
  </si>
  <si>
    <t>FRANQUET Erwin</t>
  </si>
  <si>
    <t>GIRAUD-PANIS Marie-Josèphe</t>
  </si>
  <si>
    <t>HURON David</t>
  </si>
  <si>
    <t>HUSSENOT Anthony</t>
  </si>
  <si>
    <t>KRAFFT Jackie</t>
  </si>
  <si>
    <t>LAUDATI Patrizia</t>
  </si>
  <si>
    <t>LEMAHIEU Ann</t>
  </si>
  <si>
    <t>LEMAIRE Elisabeth</t>
  </si>
  <si>
    <t>MICHELET Véronique</t>
  </si>
  <si>
    <t>MONTAGNE Véronique</t>
  </si>
  <si>
    <t>N'AIT-BOUDA Faiza</t>
  </si>
  <si>
    <t>OURIACHI Marie-Jeanne</t>
  </si>
  <si>
    <t>PELLEGRINETTI Jean-Paul</t>
  </si>
  <si>
    <t>PLOUVIEZ Mélanie</t>
  </si>
  <si>
    <t>PONTY Yannick</t>
  </si>
  <si>
    <t>POTOT Swanie</t>
  </si>
  <si>
    <t>REIS Patrice</t>
  </si>
  <si>
    <t>RUFINI Alexandra</t>
  </si>
  <si>
    <t>SEITZ-POLSKI Barbara</t>
  </si>
  <si>
    <t>SIBILLE Brigitte</t>
  </si>
  <si>
    <t>SIGLOCH Karin</t>
  </si>
  <si>
    <t>TANTI Jean-François</t>
  </si>
  <si>
    <t>TRUBERT Jean-François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</si>
</sst>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#,##0\ &quot;€&quot;"/>
    <numFmt numFmtId="165" formatCode="#,##0.00\ &quot;€&quot;"/>
    <numFmt numFmtId="166" formatCode="0;\-0;;@"/>
    <numFmt numFmtId="167" formatCode="#,##0\ [$€-40C];\-#,##0\ [$€-40C]"/>
  </numFmts>
  <fonts count="4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rgb="FFC00000"/>
      <name val="Calibri"/>
      <family val="2"/>
      <scheme val="minor"/>
    </font>
    <font>
      <b/>
      <sz val="13"/>
      <color theme="3" tint="-0.249977111117893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</font>
    <font>
      <b/>
      <sz val="16"/>
      <color theme="1"/>
      <name val="Calibri"/>
      <family val="2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8"/>
      <name val="Calibri"/>
      <family val="2"/>
      <scheme val="minor"/>
    </font>
    <font>
      <sz val="11"/>
      <color rgb="FF000000"/>
      <name val="Calibri"/>
      <family val="2"/>
    </font>
    <font>
      <sz val="14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2"/>
      <color rgb="FF000000"/>
      <name val="Calibri"/>
      <family val="2"/>
      <scheme val="minor"/>
    </font>
    <font>
      <b/>
      <sz val="16"/>
      <name val="Calibri"/>
      <family val="2"/>
      <scheme val="minor"/>
    </font>
    <font>
      <b/>
      <sz val="20"/>
      <color rgb="FFFF0000"/>
      <name val="Calibri"/>
      <family val="2"/>
      <scheme val="minor"/>
    </font>
    <font>
      <b/>
      <sz val="14"/>
      <name val="Arial"/>
      <family val="2"/>
    </font>
    <font>
      <b/>
      <sz val="18"/>
      <name val="Arial"/>
      <family val="2"/>
    </font>
    <font>
      <b/>
      <sz val="16"/>
      <color indexed="81"/>
      <name val="Tahoma"/>
      <family val="2"/>
    </font>
    <font>
      <sz val="16"/>
      <color indexed="81"/>
      <name val="Tahoma"/>
      <family val="2"/>
    </font>
    <font>
      <sz val="20"/>
      <color indexed="81"/>
      <name val="Tahoma"/>
      <family val="2"/>
    </font>
    <font>
      <sz val="18"/>
      <color indexed="81"/>
      <name val="Tahoma"/>
      <family val="2"/>
    </font>
    <font>
      <sz val="24"/>
      <color indexed="81"/>
      <name val="Tahoma"/>
      <family val="2"/>
    </font>
    <font>
      <b/>
      <sz val="20"/>
      <color rgb="FF000000"/>
      <name val="Calibri"/>
      <family val="2"/>
    </font>
    <font>
      <b/>
      <sz val="11"/>
      <color rgb="FF000000"/>
      <name val="Calibri"/>
      <family val="2"/>
    </font>
    <font>
      <b/>
      <sz val="20"/>
      <name val="Calibri"/>
      <family val="2"/>
      <scheme val="minor"/>
    </font>
    <font>
      <sz val="14"/>
      <color rgb="FFFF0000"/>
      <name val="Calibri"/>
      <family val="2"/>
      <scheme val="minor"/>
    </font>
    <font>
      <sz val="10"/>
      <color rgb="FF000000"/>
      <name val="Tahoma"/>
      <family val="2"/>
    </font>
    <font>
      <sz val="10"/>
      <color rgb="FF000000"/>
      <name val="Tahoma"/>
    </font>
  </fonts>
  <fills count="11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ashDot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12" fillId="0" borderId="0" applyNumberFormat="0" applyFont="0" applyFill="0" applyBorder="0" applyAlignment="0" applyProtection="0"/>
    <xf numFmtId="9" fontId="12" fillId="0" borderId="0" applyNumberFormat="0" applyFont="0" applyFill="0" applyBorder="0" applyAlignment="0" applyProtection="0"/>
    <xf numFmtId="0" fontId="12" fillId="0" borderId="0"/>
    <xf numFmtId="0" fontId="15" fillId="0" borderId="0"/>
    <xf numFmtId="0" fontId="18" fillId="0" borderId="0" applyNumberFormat="0" applyFont="0" applyFill="0" applyBorder="0" applyAlignment="0" applyProtection="0"/>
    <xf numFmtId="44" fontId="12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5" fillId="0" borderId="0"/>
    <xf numFmtId="0" fontId="27" fillId="0" borderId="0"/>
  </cellStyleXfs>
  <cellXfs count="181">
    <xf numFmtId="0" fontId="0" fillId="0" borderId="0" xfId="0"/>
    <xf numFmtId="0" fontId="5" fillId="0" borderId="0" xfId="0" applyFont="1" applyAlignment="1">
      <alignment horizontal="left" vertical="center"/>
    </xf>
    <xf numFmtId="0" fontId="0" fillId="0" borderId="0" xfId="0" applyProtection="1"/>
    <xf numFmtId="0" fontId="0" fillId="0" borderId="0" xfId="0" applyFill="1"/>
    <xf numFmtId="0" fontId="10" fillId="0" borderId="0" xfId="0" applyFont="1" applyProtection="1"/>
    <xf numFmtId="0" fontId="6" fillId="0" borderId="0" xfId="0" applyFont="1" applyProtection="1"/>
    <xf numFmtId="0" fontId="0" fillId="0" borderId="0" xfId="0" applyFill="1" applyProtection="1"/>
    <xf numFmtId="0" fontId="0" fillId="0" borderId="0" xfId="0" applyProtection="1">
      <protection locked="0"/>
    </xf>
    <xf numFmtId="0" fontId="1" fillId="0" borderId="0" xfId="0" applyFont="1" applyAlignment="1" applyProtection="1"/>
    <xf numFmtId="0" fontId="0" fillId="0" borderId="6" xfId="0" applyBorder="1" applyAlignment="1" applyProtection="1">
      <alignment horizontal="center" vertical="center"/>
      <protection locked="0"/>
    </xf>
    <xf numFmtId="0" fontId="0" fillId="0" borderId="6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left" vertical="center"/>
    </xf>
    <xf numFmtId="0" fontId="1" fillId="0" borderId="4" xfId="0" applyFont="1" applyBorder="1" applyAlignment="1" applyProtection="1">
      <alignment horizontal="left" vertical="center"/>
    </xf>
    <xf numFmtId="0" fontId="2" fillId="5" borderId="6" xfId="0" applyFont="1" applyFill="1" applyBorder="1" applyAlignment="1" applyProtection="1">
      <alignment horizontal="center"/>
      <protection locked="0"/>
    </xf>
    <xf numFmtId="0" fontId="2" fillId="6" borderId="10" xfId="0" applyFont="1" applyFill="1" applyBorder="1" applyAlignment="1" applyProtection="1">
      <alignment horizontal="center" vertical="center"/>
      <protection locked="0"/>
    </xf>
    <xf numFmtId="0" fontId="0" fillId="0" borderId="10" xfId="0" applyFont="1" applyFill="1" applyBorder="1" applyAlignment="1" applyProtection="1">
      <alignment horizontal="center" vertical="center"/>
      <protection locked="0"/>
    </xf>
    <xf numFmtId="0" fontId="1" fillId="0" borderId="19" xfId="0" applyFont="1" applyBorder="1" applyAlignment="1" applyProtection="1">
      <alignment horizontal="left" vertical="center" wrapText="1"/>
    </xf>
    <xf numFmtId="0" fontId="6" fillId="4" borderId="19" xfId="0" applyFont="1" applyFill="1" applyBorder="1" applyAlignment="1" applyProtection="1">
      <alignment vertical="center"/>
    </xf>
    <xf numFmtId="0" fontId="6" fillId="0" borderId="19" xfId="0" applyFont="1" applyBorder="1" applyAlignment="1" applyProtection="1">
      <alignment horizontal="center"/>
    </xf>
    <xf numFmtId="0" fontId="12" fillId="0" borderId="20" xfId="1" applyNumberFormat="1" applyFont="1" applyFill="1" applyBorder="1" applyAlignment="1" applyProtection="1">
      <alignment horizontal="center" vertical="center"/>
    </xf>
    <xf numFmtId="0" fontId="12" fillId="0" borderId="21" xfId="1" applyNumberFormat="1" applyFont="1" applyFill="1" applyBorder="1" applyAlignment="1" applyProtection="1">
      <alignment horizontal="center" vertical="center"/>
    </xf>
    <xf numFmtId="0" fontId="12" fillId="0" borderId="19" xfId="1" applyNumberFormat="1" applyFont="1" applyFill="1" applyBorder="1" applyAlignment="1" applyProtection="1">
      <alignment horizontal="center" vertical="center"/>
    </xf>
    <xf numFmtId="0" fontId="12" fillId="0" borderId="22" xfId="1" applyNumberFormat="1" applyFont="1" applyFill="1" applyBorder="1" applyAlignment="1" applyProtection="1">
      <alignment horizontal="center" vertical="center"/>
    </xf>
    <xf numFmtId="0" fontId="23" fillId="0" borderId="7" xfId="1" applyNumberFormat="1" applyFont="1" applyFill="1" applyBorder="1" applyAlignment="1"/>
    <xf numFmtId="164" fontId="24" fillId="0" borderId="19" xfId="1" applyNumberFormat="1" applyFont="1" applyFill="1" applyBorder="1" applyAlignment="1">
      <alignment horizontal="center" vertical="center" wrapText="1"/>
    </xf>
    <xf numFmtId="165" fontId="24" fillId="0" borderId="19" xfId="1" applyNumberFormat="1" applyFont="1" applyFill="1" applyBorder="1" applyAlignment="1">
      <alignment horizontal="center" vertical="center" wrapText="1"/>
    </xf>
    <xf numFmtId="165" fontId="25" fillId="0" borderId="19" xfId="1" applyNumberFormat="1" applyFont="1" applyFill="1" applyBorder="1" applyAlignment="1">
      <alignment horizontal="center" vertical="center" wrapText="1"/>
    </xf>
    <xf numFmtId="0" fontId="24" fillId="0" borderId="19" xfId="1" applyFont="1" applyFill="1" applyBorder="1" applyAlignment="1">
      <alignment horizontal="center" vertical="center"/>
    </xf>
    <xf numFmtId="0" fontId="22" fillId="0" borderId="0" xfId="1" applyFont="1" applyFill="1" applyAlignment="1">
      <alignment vertical="center"/>
    </xf>
    <xf numFmtId="0" fontId="23" fillId="0" borderId="1" xfId="1" applyNumberFormat="1" applyFont="1" applyFill="1" applyBorder="1" applyAlignment="1"/>
    <xf numFmtId="0" fontId="26" fillId="0" borderId="19" xfId="1" applyNumberFormat="1" applyFont="1" applyFill="1" applyBorder="1" applyAlignment="1">
      <alignment horizontal="center" vertical="center"/>
    </xf>
    <xf numFmtId="0" fontId="28" fillId="0" borderId="19" xfId="10" applyFont="1" applyBorder="1" applyAlignment="1">
      <alignment horizontal="center" vertical="center"/>
    </xf>
    <xf numFmtId="166" fontId="29" fillId="0" borderId="19" xfId="10" applyNumberFormat="1" applyFont="1" applyFill="1" applyBorder="1" applyAlignment="1">
      <alignment horizontal="center" vertical="center"/>
    </xf>
    <xf numFmtId="0" fontId="28" fillId="0" borderId="19" xfId="10" applyFont="1" applyBorder="1" applyAlignment="1">
      <alignment horizontal="center" vertical="center" wrapText="1"/>
    </xf>
    <xf numFmtId="0" fontId="30" fillId="0" borderId="19" xfId="10" applyFont="1" applyBorder="1" applyAlignment="1">
      <alignment horizontal="center" vertical="center"/>
    </xf>
    <xf numFmtId="0" fontId="28" fillId="0" borderId="19" xfId="10" applyFont="1" applyBorder="1" applyAlignment="1">
      <alignment horizontal="left" vertical="center" wrapText="1"/>
    </xf>
    <xf numFmtId="49" fontId="29" fillId="0" borderId="19" xfId="4" applyNumberFormat="1" applyFont="1" applyFill="1" applyBorder="1" applyAlignment="1">
      <alignment horizontal="center" vertical="center" wrapText="1"/>
    </xf>
    <xf numFmtId="49" fontId="23" fillId="0" borderId="19" xfId="4" applyNumberFormat="1" applyFont="1" applyFill="1" applyBorder="1" applyAlignment="1">
      <alignment horizontal="center" vertical="center" wrapText="1"/>
    </xf>
    <xf numFmtId="165" fontId="23" fillId="0" borderId="19" xfId="4" applyNumberFormat="1" applyFont="1" applyFill="1" applyBorder="1" applyAlignment="1">
      <alignment horizontal="center" vertical="center" wrapText="1"/>
    </xf>
    <xf numFmtId="0" fontId="23" fillId="0" borderId="19" xfId="4" applyNumberFormat="1" applyFont="1" applyFill="1" applyBorder="1" applyAlignment="1">
      <alignment horizontal="center" vertical="center" wrapText="1"/>
    </xf>
    <xf numFmtId="10" fontId="23" fillId="0" borderId="19" xfId="4" applyNumberFormat="1" applyFont="1" applyFill="1" applyBorder="1" applyAlignment="1">
      <alignment horizontal="center" vertical="center" wrapText="1"/>
    </xf>
    <xf numFmtId="164" fontId="23" fillId="0" borderId="19" xfId="4" applyNumberFormat="1" applyFont="1" applyFill="1" applyBorder="1" applyAlignment="1">
      <alignment horizontal="center" vertical="center"/>
    </xf>
    <xf numFmtId="164" fontId="23" fillId="0" borderId="19" xfId="4" applyNumberFormat="1" applyFont="1" applyFill="1" applyBorder="1" applyAlignment="1">
      <alignment horizontal="center" vertical="center" wrapText="1"/>
    </xf>
    <xf numFmtId="10" fontId="25" fillId="0" borderId="19" xfId="4" applyNumberFormat="1" applyFont="1" applyFill="1" applyBorder="1" applyAlignment="1">
      <alignment horizontal="center" vertical="center"/>
    </xf>
    <xf numFmtId="165" fontId="31" fillId="0" borderId="19" xfId="1" applyNumberFormat="1" applyFont="1" applyFill="1" applyBorder="1" applyAlignment="1">
      <alignment horizontal="center" vertical="center" wrapText="1"/>
    </xf>
    <xf numFmtId="49" fontId="24" fillId="0" borderId="19" xfId="1" applyNumberFormat="1" applyFont="1" applyFill="1" applyBorder="1" applyAlignment="1">
      <alignment horizontal="center" vertical="center" wrapText="1"/>
    </xf>
    <xf numFmtId="167" fontId="24" fillId="0" borderId="19" xfId="1" applyNumberFormat="1" applyFont="1" applyFill="1" applyBorder="1" applyAlignment="1">
      <alignment horizontal="center" vertical="center"/>
    </xf>
    <xf numFmtId="164" fontId="32" fillId="0" borderId="19" xfId="1" applyNumberFormat="1" applyFont="1" applyFill="1" applyBorder="1" applyAlignment="1">
      <alignment horizontal="center" vertical="center" wrapText="1"/>
    </xf>
    <xf numFmtId="0" fontId="12" fillId="0" borderId="0" xfId="1" applyNumberFormat="1" applyFont="1" applyFill="1" applyBorder="1" applyAlignment="1"/>
    <xf numFmtId="49" fontId="23" fillId="0" borderId="19" xfId="1" applyNumberFormat="1" applyFont="1" applyFill="1" applyBorder="1" applyAlignment="1">
      <alignment horizontal="center" vertical="center" wrapText="1"/>
    </xf>
    <xf numFmtId="0" fontId="23" fillId="9" borderId="1" xfId="1" applyNumberFormat="1" applyFont="1" applyFill="1" applyBorder="1" applyAlignment="1"/>
    <xf numFmtId="17" fontId="29" fillId="0" borderId="19" xfId="4" applyNumberFormat="1" applyFont="1" applyFill="1" applyBorder="1" applyAlignment="1">
      <alignment horizontal="center" vertical="center" wrapText="1"/>
    </xf>
    <xf numFmtId="0" fontId="23" fillId="0" borderId="3" xfId="1" applyNumberFormat="1" applyFont="1" applyFill="1" applyBorder="1" applyAlignment="1"/>
    <xf numFmtId="0" fontId="30" fillId="0" borderId="19" xfId="10" applyFont="1" applyBorder="1" applyAlignment="1">
      <alignment horizontal="center" vertical="center" wrapText="1"/>
    </xf>
    <xf numFmtId="164" fontId="23" fillId="0" borderId="25" xfId="4" applyNumberFormat="1" applyFont="1" applyFill="1" applyBorder="1" applyAlignment="1">
      <alignment horizontal="center" vertical="center"/>
    </xf>
    <xf numFmtId="0" fontId="12" fillId="0" borderId="0" xfId="1" applyNumberFormat="1" applyFont="1" applyFill="1" applyBorder="1" applyAlignment="1">
      <alignment horizontal="center"/>
    </xf>
    <xf numFmtId="0" fontId="12" fillId="0" borderId="0" xfId="1" applyNumberFormat="1" applyFont="1" applyFill="1" applyBorder="1" applyAlignment="1">
      <alignment horizontal="center" vertical="center"/>
    </xf>
    <xf numFmtId="0" fontId="12" fillId="0" borderId="26" xfId="1" applyNumberFormat="1" applyFont="1" applyFill="1" applyBorder="1" applyAlignment="1"/>
    <xf numFmtId="0" fontId="33" fillId="9" borderId="6" xfId="1" applyNumberFormat="1" applyFont="1" applyFill="1" applyBorder="1" applyAlignment="1">
      <alignment horizontal="left" vertical="center"/>
    </xf>
    <xf numFmtId="164" fontId="34" fillId="9" borderId="6" xfId="1" applyNumberFormat="1" applyFont="1" applyFill="1" applyBorder="1" applyAlignment="1">
      <alignment horizontal="center"/>
    </xf>
    <xf numFmtId="164" fontId="24" fillId="0" borderId="19" xfId="1" applyNumberFormat="1" applyFont="1" applyFill="1" applyBorder="1" applyAlignment="1">
      <alignment horizontal="left" vertical="center" wrapText="1"/>
    </xf>
    <xf numFmtId="0" fontId="40" fillId="0" borderId="19" xfId="10" applyFont="1" applyBorder="1" applyAlignment="1">
      <alignment horizontal="left" vertical="center"/>
    </xf>
    <xf numFmtId="0" fontId="41" fillId="0" borderId="0" xfId="10" applyFont="1" applyAlignment="1">
      <alignment horizontal="left" vertical="center"/>
    </xf>
    <xf numFmtId="0" fontId="27" fillId="0" borderId="0" xfId="10"/>
    <xf numFmtId="164" fontId="42" fillId="0" borderId="19" xfId="1" applyNumberFormat="1" applyFont="1" applyFill="1" applyBorder="1" applyAlignment="1">
      <alignment horizontal="left" vertical="center" wrapText="1"/>
    </xf>
    <xf numFmtId="164" fontId="23" fillId="0" borderId="19" xfId="1" applyNumberFormat="1" applyFont="1" applyFill="1" applyBorder="1" applyAlignment="1">
      <alignment horizontal="left" vertical="center" wrapText="1"/>
    </xf>
    <xf numFmtId="49" fontId="23" fillId="0" borderId="19" xfId="1" applyNumberFormat="1" applyFont="1" applyFill="1" applyBorder="1" applyAlignment="1">
      <alignment horizontal="left" vertical="center" wrapText="1"/>
    </xf>
    <xf numFmtId="9" fontId="43" fillId="0" borderId="19" xfId="1" applyNumberFormat="1" applyFont="1" applyFill="1" applyBorder="1" applyAlignment="1">
      <alignment horizontal="left" vertical="center" wrapText="1"/>
    </xf>
    <xf numFmtId="0" fontId="23" fillId="0" borderId="19" xfId="1" applyNumberFormat="1" applyFont="1" applyFill="1" applyBorder="1" applyAlignment="1">
      <alignment horizontal="left" vertical="center" wrapText="1"/>
    </xf>
    <xf numFmtId="0" fontId="28" fillId="0" borderId="19" xfId="10" applyFont="1" applyFill="1" applyBorder="1" applyAlignment="1">
      <alignment horizontal="center" vertical="center"/>
    </xf>
    <xf numFmtId="0" fontId="28" fillId="0" borderId="19" xfId="10" applyFont="1" applyFill="1" applyBorder="1" applyAlignment="1">
      <alignment horizontal="center" vertical="center" wrapText="1"/>
    </xf>
    <xf numFmtId="0" fontId="30" fillId="0" borderId="19" xfId="10" applyFont="1" applyFill="1" applyBorder="1" applyAlignment="1">
      <alignment horizontal="center" vertical="center" wrapText="1"/>
    </xf>
    <xf numFmtId="0" fontId="28" fillId="0" borderId="19" xfId="10" applyFont="1" applyFill="1" applyBorder="1" applyAlignment="1">
      <alignment horizontal="left" vertical="center" wrapText="1"/>
    </xf>
    <xf numFmtId="164" fontId="32" fillId="0" borderId="19" xfId="1" applyNumberFormat="1" applyFont="1" applyFill="1" applyBorder="1" applyAlignment="1">
      <alignment horizontal="center" vertical="center"/>
    </xf>
    <xf numFmtId="0" fontId="1" fillId="0" borderId="19" xfId="0" applyFont="1" applyBorder="1" applyAlignment="1" applyProtection="1">
      <alignment horizontal="left"/>
    </xf>
    <xf numFmtId="0" fontId="0" fillId="0" borderId="19" xfId="0" applyBorder="1" applyAlignment="1" applyProtection="1">
      <alignment horizontal="center"/>
    </xf>
    <xf numFmtId="0" fontId="0" fillId="0" borderId="16" xfId="0" applyBorder="1" applyAlignment="1" applyProtection="1">
      <alignment horizontal="left"/>
    </xf>
    <xf numFmtId="0" fontId="0" fillId="0" borderId="15" xfId="0" applyBorder="1" applyAlignment="1" applyProtection="1">
      <alignment horizontal="left"/>
    </xf>
    <xf numFmtId="49" fontId="1" fillId="0" borderId="13" xfId="0" applyNumberFormat="1" applyFont="1" applyBorder="1" applyAlignment="1" applyProtection="1">
      <alignment horizontal="left" vertical="center" wrapText="1"/>
    </xf>
    <xf numFmtId="49" fontId="1" fillId="0" borderId="14" xfId="0" applyNumberFormat="1" applyFont="1" applyBorder="1" applyAlignment="1" applyProtection="1">
      <alignment horizontal="left" vertical="center" wrapText="1"/>
    </xf>
    <xf numFmtId="0" fontId="1" fillId="0" borderId="19" xfId="0" applyFont="1" applyBorder="1" applyAlignment="1" applyProtection="1">
      <alignment horizontal="left" vertical="center" wrapText="1"/>
    </xf>
    <xf numFmtId="0" fontId="0" fillId="0" borderId="17" xfId="0" applyBorder="1" applyAlignment="1" applyProtection="1">
      <alignment horizontal="left"/>
    </xf>
    <xf numFmtId="0" fontId="0" fillId="0" borderId="18" xfId="0" applyBorder="1" applyAlignment="1" applyProtection="1">
      <alignment horizontal="left"/>
    </xf>
    <xf numFmtId="0" fontId="7" fillId="0" borderId="11" xfId="0" applyFont="1" applyBorder="1" applyAlignment="1" applyProtection="1">
      <alignment horizontal="center" vertical="center" wrapText="1"/>
    </xf>
    <xf numFmtId="0" fontId="7" fillId="0" borderId="12" xfId="0" applyFont="1" applyBorder="1" applyAlignment="1" applyProtection="1">
      <alignment horizontal="center" vertical="center" wrapText="1"/>
    </xf>
    <xf numFmtId="0" fontId="7" fillId="0" borderId="10" xfId="0" applyFont="1" applyBorder="1" applyAlignment="1" applyProtection="1">
      <alignment horizontal="center" vertical="center" wrapText="1"/>
    </xf>
    <xf numFmtId="0" fontId="10" fillId="0" borderId="0" xfId="0" applyFont="1" applyAlignment="1" applyProtection="1">
      <alignment horizontal="left"/>
    </xf>
    <xf numFmtId="0" fontId="6" fillId="4" borderId="19" xfId="0" applyFont="1" applyFill="1" applyBorder="1" applyAlignment="1" applyProtection="1">
      <alignment horizontal="center" vertical="center"/>
    </xf>
    <xf numFmtId="49" fontId="1" fillId="0" borderId="19" xfId="0" applyNumberFormat="1" applyFont="1" applyBorder="1" applyAlignment="1" applyProtection="1">
      <alignment horizontal="left" vertical="center" wrapText="1"/>
    </xf>
    <xf numFmtId="0" fontId="20" fillId="8" borderId="7" xfId="1" applyNumberFormat="1" applyFont="1" applyFill="1" applyBorder="1" applyAlignment="1" applyProtection="1">
      <alignment horizontal="center" vertical="center"/>
    </xf>
    <xf numFmtId="0" fontId="21" fillId="0" borderId="11" xfId="1" applyNumberFormat="1" applyFont="1" applyFill="1" applyBorder="1" applyAlignment="1" applyProtection="1">
      <alignment horizontal="center" vertical="center"/>
    </xf>
    <xf numFmtId="0" fontId="21" fillId="0" borderId="12" xfId="1" applyNumberFormat="1" applyFont="1" applyFill="1" applyBorder="1" applyAlignment="1" applyProtection="1">
      <alignment horizontal="center" vertical="center"/>
    </xf>
    <xf numFmtId="0" fontId="21" fillId="0" borderId="10" xfId="1" applyNumberFormat="1" applyFont="1" applyFill="1" applyBorder="1" applyAlignment="1" applyProtection="1">
      <alignment horizontal="center" vertical="center"/>
    </xf>
    <xf numFmtId="0" fontId="2" fillId="3" borderId="6" xfId="0" applyFont="1" applyFill="1" applyBorder="1" applyAlignment="1" applyProtection="1">
      <alignment horizontal="left" vertical="center"/>
      <protection locked="0"/>
    </xf>
    <xf numFmtId="0" fontId="1" fillId="0" borderId="7" xfId="0" applyFont="1" applyBorder="1" applyAlignment="1" applyProtection="1">
      <alignment horizontal="left" vertical="center"/>
      <protection locked="0"/>
    </xf>
    <xf numFmtId="0" fontId="4" fillId="0" borderId="8" xfId="0" applyFont="1" applyBorder="1" applyAlignment="1" applyProtection="1">
      <alignment horizontal="left" vertical="center"/>
      <protection locked="0"/>
    </xf>
    <xf numFmtId="0" fontId="4" fillId="0" borderId="9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left" vertical="center"/>
      <protection locked="0"/>
    </xf>
    <xf numFmtId="0" fontId="4" fillId="0" borderId="4" xfId="0" applyFont="1" applyBorder="1" applyAlignment="1" applyProtection="1">
      <alignment horizontal="left" vertical="center"/>
      <protection locked="0"/>
    </xf>
    <xf numFmtId="0" fontId="4" fillId="0" borderId="5" xfId="0" applyFont="1" applyBorder="1" applyAlignment="1" applyProtection="1">
      <alignment horizontal="left" vertical="center"/>
      <protection locked="0"/>
    </xf>
    <xf numFmtId="0" fontId="0" fillId="0" borderId="11" xfId="0" applyBorder="1" applyAlignment="1" applyProtection="1">
      <alignment horizontal="left"/>
    </xf>
    <xf numFmtId="0" fontId="0" fillId="0" borderId="12" xfId="0" applyBorder="1" applyAlignment="1" applyProtection="1">
      <alignment horizontal="left"/>
    </xf>
    <xf numFmtId="0" fontId="0" fillId="0" borderId="10" xfId="0" applyBorder="1" applyAlignment="1" applyProtection="1">
      <alignment horizontal="left"/>
    </xf>
    <xf numFmtId="0" fontId="2" fillId="5" borderId="7" xfId="0" applyFont="1" applyFill="1" applyBorder="1" applyAlignment="1" applyProtection="1">
      <alignment horizontal="left" vertical="center"/>
      <protection locked="0"/>
    </xf>
    <xf numFmtId="0" fontId="2" fillId="5" borderId="9" xfId="0" applyFont="1" applyFill="1" applyBorder="1" applyAlignment="1" applyProtection="1">
      <alignment horizontal="left" vertical="center"/>
      <protection locked="0"/>
    </xf>
    <xf numFmtId="0" fontId="2" fillId="5" borderId="3" xfId="0" applyFont="1" applyFill="1" applyBorder="1" applyAlignment="1" applyProtection="1">
      <alignment horizontal="left" vertical="center"/>
      <protection locked="0"/>
    </xf>
    <xf numFmtId="0" fontId="2" fillId="5" borderId="5" xfId="0" applyFont="1" applyFill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0" fontId="2" fillId="7" borderId="6" xfId="0" applyFont="1" applyFill="1" applyBorder="1" applyAlignment="1" applyProtection="1">
      <alignment horizontal="left" vertical="center" wrapText="1"/>
      <protection locked="0"/>
    </xf>
    <xf numFmtId="0" fontId="13" fillId="0" borderId="7" xfId="0" applyFont="1" applyBorder="1" applyAlignment="1" applyProtection="1">
      <alignment horizontal="center" vertical="center"/>
      <protection locked="0"/>
    </xf>
    <xf numFmtId="0" fontId="13" fillId="0" borderId="9" xfId="0" applyFont="1" applyBorder="1" applyAlignment="1" applyProtection="1">
      <alignment horizontal="center" vertical="center"/>
      <protection locked="0"/>
    </xf>
    <xf numFmtId="0" fontId="13" fillId="0" borderId="3" xfId="0" applyFont="1" applyBorder="1" applyAlignment="1" applyProtection="1">
      <alignment horizontal="center" vertical="center"/>
      <protection locked="0"/>
    </xf>
    <xf numFmtId="0" fontId="13" fillId="0" borderId="5" xfId="0" applyFont="1" applyBorder="1" applyAlignment="1" applyProtection="1">
      <alignment horizontal="center" vertical="center"/>
      <protection locked="0"/>
    </xf>
    <xf numFmtId="0" fontId="14" fillId="0" borderId="8" xfId="0" applyFont="1" applyBorder="1" applyAlignment="1" applyProtection="1">
      <alignment horizontal="left" vertical="center"/>
      <protection locked="0"/>
    </xf>
    <xf numFmtId="0" fontId="14" fillId="0" borderId="9" xfId="0" applyFont="1" applyBorder="1" applyAlignment="1" applyProtection="1">
      <alignment horizontal="left" vertical="center"/>
      <protection locked="0"/>
    </xf>
    <xf numFmtId="0" fontId="14" fillId="0" borderId="4" xfId="0" applyFont="1" applyBorder="1" applyAlignment="1" applyProtection="1">
      <alignment horizontal="left" vertical="center"/>
      <protection locked="0"/>
    </xf>
    <xf numFmtId="0" fontId="14" fillId="0" borderId="5" xfId="0" applyFont="1" applyBorder="1" applyAlignment="1" applyProtection="1">
      <alignment horizontal="left" vertical="center"/>
      <protection locked="0"/>
    </xf>
    <xf numFmtId="0" fontId="2" fillId="5" borderId="11" xfId="0" applyFont="1" applyFill="1" applyBorder="1" applyAlignment="1" applyProtection="1">
      <alignment horizontal="center" vertical="center"/>
    </xf>
    <xf numFmtId="0" fontId="2" fillId="5" borderId="12" xfId="0" applyFont="1" applyFill="1" applyBorder="1" applyAlignment="1" applyProtection="1">
      <alignment horizontal="center" vertical="center"/>
    </xf>
    <xf numFmtId="0" fontId="2" fillId="5" borderId="11" xfId="0" applyFont="1" applyFill="1" applyBorder="1" applyAlignment="1" applyProtection="1">
      <alignment horizontal="left" vertical="center"/>
      <protection locked="0"/>
    </xf>
    <xf numFmtId="0" fontId="2" fillId="5" borderId="10" xfId="0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0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3" fillId="2" borderId="4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left" vertical="center"/>
      <protection locked="0"/>
    </xf>
    <xf numFmtId="0" fontId="0" fillId="0" borderId="7" xfId="0" applyBorder="1" applyAlignment="1" applyProtection="1">
      <alignment horizontal="center" vertical="top" wrapText="1"/>
      <protection locked="0"/>
    </xf>
    <xf numFmtId="0" fontId="0" fillId="0" borderId="8" xfId="0" applyBorder="1" applyAlignment="1" applyProtection="1">
      <alignment horizontal="center" vertical="top" wrapText="1"/>
      <protection locked="0"/>
    </xf>
    <xf numFmtId="0" fontId="0" fillId="0" borderId="9" xfId="0" applyBorder="1" applyAlignment="1" applyProtection="1">
      <alignment horizontal="center" vertical="top" wrapText="1"/>
      <protection locked="0"/>
    </xf>
    <xf numFmtId="0" fontId="0" fillId="0" borderId="1" xfId="0" applyBorder="1" applyAlignment="1" applyProtection="1">
      <alignment horizontal="center" vertical="top" wrapText="1"/>
      <protection locked="0"/>
    </xf>
    <xf numFmtId="0" fontId="0" fillId="0" borderId="0" xfId="0" applyBorder="1" applyAlignment="1" applyProtection="1">
      <alignment horizontal="center" vertical="top" wrapText="1"/>
      <protection locked="0"/>
    </xf>
    <xf numFmtId="0" fontId="0" fillId="0" borderId="2" xfId="0" applyBorder="1" applyAlignment="1" applyProtection="1">
      <alignment horizontal="center" vertical="top" wrapText="1"/>
      <protection locked="0"/>
    </xf>
    <xf numFmtId="0" fontId="0" fillId="0" borderId="3" xfId="0" applyBorder="1" applyAlignment="1" applyProtection="1">
      <alignment horizontal="center" vertical="top" wrapText="1"/>
      <protection locked="0"/>
    </xf>
    <xf numFmtId="0" fontId="0" fillId="0" borderId="4" xfId="0" applyBorder="1" applyAlignment="1" applyProtection="1">
      <alignment horizontal="center" vertical="top" wrapText="1"/>
      <protection locked="0"/>
    </xf>
    <xf numFmtId="0" fontId="0" fillId="0" borderId="5" xfId="0" applyBorder="1" applyAlignment="1" applyProtection="1">
      <alignment horizontal="center" vertical="top" wrapText="1"/>
      <protection locked="0"/>
    </xf>
    <xf numFmtId="0" fontId="11" fillId="0" borderId="11" xfId="0" applyFont="1" applyBorder="1" applyAlignment="1" applyProtection="1">
      <alignment horizontal="left" wrapText="1"/>
    </xf>
    <xf numFmtId="0" fontId="11" fillId="0" borderId="12" xfId="0" applyFont="1" applyBorder="1" applyAlignment="1" applyProtection="1">
      <alignment horizontal="left"/>
    </xf>
    <xf numFmtId="0" fontId="11" fillId="0" borderId="10" xfId="0" applyFont="1" applyBorder="1" applyAlignment="1" applyProtection="1">
      <alignment horizontal="left"/>
    </xf>
    <xf numFmtId="0" fontId="2" fillId="6" borderId="11" xfId="0" applyFont="1" applyFill="1" applyBorder="1" applyAlignment="1" applyProtection="1">
      <alignment horizontal="left"/>
    </xf>
    <xf numFmtId="0" fontId="2" fillId="6" borderId="12" xfId="0" applyFont="1" applyFill="1" applyBorder="1" applyAlignment="1" applyProtection="1">
      <alignment horizontal="left"/>
    </xf>
    <xf numFmtId="0" fontId="2" fillId="6" borderId="10" xfId="0" applyFont="1" applyFill="1" applyBorder="1" applyAlignment="1" applyProtection="1">
      <alignment horizontal="left"/>
    </xf>
    <xf numFmtId="0" fontId="6" fillId="6" borderId="11" xfId="0" applyFont="1" applyFill="1" applyBorder="1" applyAlignment="1" applyProtection="1">
      <alignment horizontal="center" vertical="center"/>
      <protection locked="0"/>
    </xf>
    <xf numFmtId="0" fontId="6" fillId="6" borderId="10" xfId="0" applyFont="1" applyFill="1" applyBorder="1" applyAlignment="1" applyProtection="1">
      <alignment horizontal="center" vertical="center"/>
      <protection locked="0"/>
    </xf>
    <xf numFmtId="0" fontId="3" fillId="5" borderId="11" xfId="0" applyFont="1" applyFill="1" applyBorder="1" applyAlignment="1" applyProtection="1">
      <alignment horizontal="center" vertical="center"/>
      <protection locked="0"/>
    </xf>
    <xf numFmtId="0" fontId="3" fillId="5" borderId="12" xfId="0" applyFont="1" applyFill="1" applyBorder="1" applyAlignment="1" applyProtection="1">
      <alignment horizontal="center" vertical="center"/>
      <protection locked="0"/>
    </xf>
    <xf numFmtId="0" fontId="3" fillId="5" borderId="10" xfId="0" applyFont="1" applyFill="1" applyBorder="1" applyAlignment="1" applyProtection="1">
      <alignment horizontal="center" vertical="center"/>
      <protection locked="0"/>
    </xf>
    <xf numFmtId="0" fontId="11" fillId="0" borderId="12" xfId="0" applyFont="1" applyBorder="1" applyAlignment="1" applyProtection="1">
      <alignment horizontal="left" wrapText="1"/>
    </xf>
    <xf numFmtId="0" fontId="11" fillId="0" borderId="10" xfId="0" applyFont="1" applyBorder="1" applyAlignment="1" applyProtection="1">
      <alignment horizontal="left" wrapText="1"/>
    </xf>
    <xf numFmtId="0" fontId="11" fillId="0" borderId="11" xfId="0" applyFont="1" applyBorder="1" applyAlignment="1" applyProtection="1">
      <alignment horizontal="left"/>
    </xf>
    <xf numFmtId="0" fontId="0" fillId="0" borderId="11" xfId="0" applyBorder="1" applyAlignment="1" applyProtection="1">
      <alignment vertical="center" wrapText="1"/>
    </xf>
    <xf numFmtId="0" fontId="0" fillId="0" borderId="12" xfId="0" applyBorder="1" applyAlignment="1" applyProtection="1">
      <alignment vertical="center" wrapText="1"/>
    </xf>
    <xf numFmtId="0" fontId="0" fillId="0" borderId="10" xfId="0" applyBorder="1" applyAlignment="1" applyProtection="1">
      <alignment vertical="center" wrapText="1"/>
    </xf>
    <xf numFmtId="0" fontId="0" fillId="0" borderId="12" xfId="0" applyBorder="1" applyAlignment="1" applyProtection="1">
      <alignment vertical="center"/>
    </xf>
    <xf numFmtId="0" fontId="0" fillId="0" borderId="10" xfId="0" applyBorder="1" applyAlignment="1" applyProtection="1">
      <alignment vertical="center"/>
    </xf>
    <xf numFmtId="0" fontId="0" fillId="0" borderId="11" xfId="0" applyFont="1" applyFill="1" applyBorder="1" applyAlignment="1" applyProtection="1">
      <alignment horizontal="left"/>
    </xf>
    <xf numFmtId="0" fontId="0" fillId="0" borderId="12" xfId="0" applyFont="1" applyFill="1" applyBorder="1" applyAlignment="1" applyProtection="1">
      <alignment horizontal="left"/>
    </xf>
    <xf numFmtId="0" fontId="0" fillId="0" borderId="10" xfId="0" applyFont="1" applyFill="1" applyBorder="1" applyAlignment="1" applyProtection="1">
      <alignment horizontal="left"/>
    </xf>
    <xf numFmtId="0" fontId="44" fillId="10" borderId="27" xfId="0" applyFont="1" applyFill="1" applyBorder="1" applyAlignment="1">
      <alignment horizontal="left" vertical="center"/>
    </xf>
    <xf numFmtId="0" fontId="45" fillId="10" borderId="28" xfId="0" applyFont="1" applyFill="1" applyBorder="1" applyAlignment="1">
      <alignment horizontal="left" vertical="center"/>
    </xf>
    <xf numFmtId="0" fontId="44" fillId="10" borderId="28" xfId="0" applyFont="1" applyFill="1" applyBorder="1" applyAlignment="1">
      <alignment horizontal="left" vertical="center"/>
    </xf>
    <xf numFmtId="0" fontId="45" fillId="10" borderId="28" xfId="0" applyFont="1" applyFill="1" applyBorder="1" applyAlignment="1">
      <alignment horizontal="left" vertical="center" wrapText="1"/>
    </xf>
    <xf numFmtId="0" fontId="45" fillId="10" borderId="29" xfId="0" applyFont="1" applyFill="1" applyBorder="1" applyAlignment="1">
      <alignment horizontal="left" vertical="center"/>
    </xf>
    <xf numFmtId="0" fontId="20" fillId="8" borderId="1" xfId="1" applyNumberFormat="1" applyFont="1" applyFill="1" applyBorder="1" applyAlignment="1" applyProtection="1">
      <alignment horizontal="center" vertical="center"/>
    </xf>
    <xf numFmtId="0" fontId="21" fillId="0" borderId="30" xfId="1" applyNumberFormat="1" applyFont="1" applyFill="1" applyBorder="1" applyAlignment="1" applyProtection="1">
      <alignment horizontal="center" vertical="center"/>
    </xf>
    <xf numFmtId="0" fontId="21" fillId="0" borderId="31" xfId="1" applyNumberFormat="1" applyFont="1" applyFill="1" applyBorder="1" applyAlignment="1" applyProtection="1">
      <alignment horizontal="center" vertical="center"/>
    </xf>
    <xf numFmtId="0" fontId="21" fillId="0" borderId="32" xfId="1" applyNumberFormat="1" applyFont="1" applyFill="1" applyBorder="1" applyAlignment="1" applyProtection="1">
      <alignment horizontal="center" vertical="center"/>
    </xf>
    <xf numFmtId="0" fontId="0" fillId="0" borderId="19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12" fillId="0" borderId="33" xfId="1" applyNumberFormat="1" applyFont="1" applyFill="1" applyBorder="1" applyAlignment="1" applyProtection="1">
      <alignment horizontal="center" vertical="center"/>
    </xf>
    <xf numFmtId="0" fontId="12" fillId="0" borderId="14" xfId="1" applyNumberFormat="1" applyFont="1" applyFill="1" applyBorder="1" applyAlignment="1" applyProtection="1">
      <alignment horizontal="center" vertical="center"/>
    </xf>
    <xf numFmtId="0" fontId="0" fillId="0" borderId="14" xfId="0" applyBorder="1"/>
    <xf numFmtId="0" fontId="0" fillId="0" borderId="34" xfId="0" applyBorder="1"/>
  </cellXfs>
  <cellStyles count="11">
    <cellStyle name="Monétaire 2" xfId="6" xr:uid="{00000000-0005-0000-0000-000031000000}"/>
    <cellStyle name="Normal" xfId="0" builtinId="0"/>
    <cellStyle name="Normal 2" xfId="1" xr:uid="{00000000-0005-0000-0000-000002000000}"/>
    <cellStyle name="Normal 3" xfId="3" xr:uid="{3C3C2A24-1342-44FE-B977-4C3CF63D8371}"/>
    <cellStyle name="Normal 3 2" xfId="4" xr:uid="{BA3FE1C7-4ADE-4177-9DA0-25D951837DC7}"/>
    <cellStyle name="Normal 3 3" xfId="5" xr:uid="{00000000-0005-0000-0000-000032000000}"/>
    <cellStyle name="Normal 3 3 2" xfId="8" xr:uid="{89C9ED10-06C9-493D-8084-0F0D28A1C9D6}"/>
    <cellStyle name="Normal 3 4" xfId="7" xr:uid="{A706DB24-F1B4-4786-9A84-67930F8F8490}"/>
    <cellStyle name="Normal 4" xfId="9" xr:uid="{2E52AE17-CEA0-4BE3-A1E4-6C4EAF6A89BC}"/>
    <cellStyle name="Normal 5" xfId="10" xr:uid="{2DA32EB7-4412-4F00-8F8C-EF27B0226A09}"/>
    <cellStyle name="Pourcentage 2" xfId="2" xr:uid="{00000000-0005-0000-0000-000003000000}"/>
  </cellStyles>
  <dxfs count="16"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249956</xdr:colOff>
      <xdr:row>1</xdr:row>
      <xdr:rowOff>36746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D264FF3-EF1C-4D8F-889E-4B8B82ADC56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044" t="38546" r="30571" b="36581"/>
        <a:stretch/>
      </xdr:blipFill>
      <xdr:spPr>
        <a:xfrm>
          <a:off x="0" y="0"/>
          <a:ext cx="1042436" cy="9511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99391</xdr:colOff>
      <xdr:row>27</xdr:row>
      <xdr:rowOff>46383</xdr:rowOff>
    </xdr:from>
    <xdr:to>
      <xdr:col>13</xdr:col>
      <xdr:colOff>323273</xdr:colOff>
      <xdr:row>41</xdr:row>
      <xdr:rowOff>78443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A0FD0B8C-62D8-4D55-AC68-66EDA91DBD01}"/>
            </a:ext>
          </a:extLst>
        </xdr:cNvPr>
        <xdr:cNvGrpSpPr/>
      </xdr:nvGrpSpPr>
      <xdr:grpSpPr>
        <a:xfrm>
          <a:off x="8156713" y="5817705"/>
          <a:ext cx="2609273" cy="2629486"/>
          <a:chOff x="8502161" y="13466298"/>
          <a:chExt cx="2609273" cy="2629487"/>
        </a:xfrm>
      </xdr:grpSpPr>
      <xdr:sp macro="" textlink="">
        <xdr:nvSpPr>
          <xdr:cNvPr id="3" name="Parenthèse fermante 2">
            <a:extLst>
              <a:ext uri="{FF2B5EF4-FFF2-40B4-BE49-F238E27FC236}">
                <a16:creationId xmlns:a16="http://schemas.microsoft.com/office/drawing/2014/main" id="{47C40B6E-4C6B-4256-9CCC-CA6E093E7B54}"/>
              </a:ext>
            </a:extLst>
          </xdr:cNvPr>
          <xdr:cNvSpPr/>
        </xdr:nvSpPr>
        <xdr:spPr>
          <a:xfrm>
            <a:off x="8502161" y="13466298"/>
            <a:ext cx="266700" cy="2629487"/>
          </a:xfrm>
          <a:prstGeom prst="rightBracket">
            <a:avLst/>
          </a:prstGeom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id="{BB4F3731-5868-43D2-8E95-81224CA3017C}"/>
              </a:ext>
            </a:extLst>
          </xdr:cNvPr>
          <xdr:cNvSpPr/>
        </xdr:nvSpPr>
        <xdr:spPr>
          <a:xfrm>
            <a:off x="9230457" y="14014939"/>
            <a:ext cx="1880977" cy="955088"/>
          </a:xfrm>
          <a:prstGeom prst="rect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fr-FR" sz="1100"/>
              <a:t>Indiquez</a:t>
            </a:r>
            <a:r>
              <a:rPr lang="fr-FR" sz="1100" baseline="0"/>
              <a:t> ici les points forts et les points faibles du projet ainsi qu'une argumentation justifiant la notation. </a:t>
            </a:r>
            <a:endParaRPr lang="fr-FR" sz="1100"/>
          </a:p>
        </xdr:txBody>
      </xdr:sp>
    </xdr:grpSp>
    <xdr:clientData/>
  </xdr:twoCellAnchor>
  <xdr:twoCellAnchor>
    <xdr:from>
      <xdr:col>10</xdr:col>
      <xdr:colOff>53008</xdr:colOff>
      <xdr:row>16</xdr:row>
      <xdr:rowOff>0</xdr:rowOff>
    </xdr:from>
    <xdr:to>
      <xdr:col>10</xdr:col>
      <xdr:colOff>231913</xdr:colOff>
      <xdr:row>26</xdr:row>
      <xdr:rowOff>31551</xdr:rowOff>
    </xdr:to>
    <xdr:sp macro="" textlink="">
      <xdr:nvSpPr>
        <xdr:cNvPr id="6" name="Parenthèse fermante 5">
          <a:extLst>
            <a:ext uri="{FF2B5EF4-FFF2-40B4-BE49-F238E27FC236}">
              <a16:creationId xmlns:a16="http://schemas.microsoft.com/office/drawing/2014/main" id="{CA8B4D76-041D-475C-9080-ADA242ADA153}"/>
            </a:ext>
          </a:extLst>
        </xdr:cNvPr>
        <xdr:cNvSpPr/>
      </xdr:nvSpPr>
      <xdr:spPr>
        <a:xfrm>
          <a:off x="8123582" y="3578087"/>
          <a:ext cx="178905" cy="2370560"/>
        </a:xfrm>
        <a:prstGeom prst="rightBracket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536715</xdr:colOff>
      <xdr:row>19</xdr:row>
      <xdr:rowOff>13253</xdr:rowOff>
    </xdr:from>
    <xdr:to>
      <xdr:col>12</xdr:col>
      <xdr:colOff>595076</xdr:colOff>
      <xdr:row>23</xdr:row>
      <xdr:rowOff>45057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4D4CE68C-A63C-4CAF-B106-E70357CE1BE5}"/>
            </a:ext>
          </a:extLst>
        </xdr:cNvPr>
        <xdr:cNvSpPr/>
      </xdr:nvSpPr>
      <xdr:spPr>
        <a:xfrm>
          <a:off x="8607289" y="4167810"/>
          <a:ext cx="1648622" cy="81368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Choisir une note parmi</a:t>
          </a:r>
          <a:r>
            <a:rPr lang="fr-FR" sz="1100" baseline="0"/>
            <a:t> la liste déroulante  (cliquez sur la cellule pour dérouler la liste)</a:t>
          </a:r>
          <a:endParaRPr lang="fr-FR" sz="1100"/>
        </a:p>
      </xdr:txBody>
    </xdr:sp>
    <xdr:clientData/>
  </xdr:twoCellAnchor>
  <xdr:twoCellAnchor>
    <xdr:from>
      <xdr:col>10</xdr:col>
      <xdr:colOff>245157</xdr:colOff>
      <xdr:row>20</xdr:row>
      <xdr:rowOff>172333</xdr:rowOff>
    </xdr:from>
    <xdr:to>
      <xdr:col>10</xdr:col>
      <xdr:colOff>516071</xdr:colOff>
      <xdr:row>20</xdr:row>
      <xdr:rowOff>172492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236EB36E-5C86-4237-9B85-15B52A38516C}"/>
            </a:ext>
          </a:extLst>
        </xdr:cNvPr>
        <xdr:cNvCxnSpPr/>
      </xdr:nvCxnSpPr>
      <xdr:spPr>
        <a:xfrm flipV="1">
          <a:off x="8315731" y="4519046"/>
          <a:ext cx="270914" cy="159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19878</xdr:colOff>
      <xdr:row>3</xdr:row>
      <xdr:rowOff>152400</xdr:rowOff>
    </xdr:from>
    <xdr:to>
      <xdr:col>13</xdr:col>
      <xdr:colOff>183690</xdr:colOff>
      <xdr:row>6</xdr:row>
      <xdr:rowOff>87985</xdr:rowOff>
    </xdr:to>
    <xdr:grpSp>
      <xdr:nvGrpSpPr>
        <xdr:cNvPr id="9" name="Groupe 8">
          <a:extLst>
            <a:ext uri="{FF2B5EF4-FFF2-40B4-BE49-F238E27FC236}">
              <a16:creationId xmlns:a16="http://schemas.microsoft.com/office/drawing/2014/main" id="{03DEE988-C010-4055-A2DE-ABD7FE78BABE}"/>
            </a:ext>
          </a:extLst>
        </xdr:cNvPr>
        <xdr:cNvGrpSpPr/>
      </xdr:nvGrpSpPr>
      <xdr:grpSpPr>
        <a:xfrm>
          <a:off x="8077200" y="742122"/>
          <a:ext cx="2549203" cy="531933"/>
          <a:chOff x="8146660" y="8988669"/>
          <a:chExt cx="2440765" cy="550984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D6A5872F-47DE-44EC-AEF2-D2DE8A129678}"/>
              </a:ext>
            </a:extLst>
          </xdr:cNvPr>
          <xdr:cNvSpPr/>
        </xdr:nvSpPr>
        <xdr:spPr>
          <a:xfrm>
            <a:off x="8779422" y="9028567"/>
            <a:ext cx="1808003" cy="511086"/>
          </a:xfrm>
          <a:prstGeom prst="rect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fr-FR" sz="1100"/>
              <a:t>Insérer</a:t>
            </a:r>
            <a:r>
              <a:rPr lang="fr-FR" sz="1100" baseline="0"/>
              <a:t> le numéro de dossier DRVI </a:t>
            </a:r>
            <a:endParaRPr lang="fr-FR" sz="1100"/>
          </a:p>
        </xdr:txBody>
      </xdr:sp>
      <xdr:cxnSp macro="">
        <xdr:nvCxnSpPr>
          <xdr:cNvPr id="11" name="Connecteur droit 10">
            <a:extLst>
              <a:ext uri="{FF2B5EF4-FFF2-40B4-BE49-F238E27FC236}">
                <a16:creationId xmlns:a16="http://schemas.microsoft.com/office/drawing/2014/main" id="{F540AE2E-8391-41C1-842C-ECC957EC5777}"/>
              </a:ext>
            </a:extLst>
          </xdr:cNvPr>
          <xdr:cNvCxnSpPr>
            <a:stCxn id="12" idx="2"/>
          </xdr:cNvCxnSpPr>
        </xdr:nvCxnSpPr>
        <xdr:spPr>
          <a:xfrm flipV="1">
            <a:off x="8413360" y="9246577"/>
            <a:ext cx="342313" cy="12309"/>
          </a:xfrm>
          <a:prstGeom prst="line">
            <a:avLst/>
          </a:prstGeom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12" name="Parenthèse fermante 11">
            <a:extLst>
              <a:ext uri="{FF2B5EF4-FFF2-40B4-BE49-F238E27FC236}">
                <a16:creationId xmlns:a16="http://schemas.microsoft.com/office/drawing/2014/main" id="{B363C844-A43F-49EA-9741-C30A724D19F9}"/>
              </a:ext>
            </a:extLst>
          </xdr:cNvPr>
          <xdr:cNvSpPr/>
        </xdr:nvSpPr>
        <xdr:spPr>
          <a:xfrm>
            <a:off x="8146660" y="8988669"/>
            <a:ext cx="266700" cy="540434"/>
          </a:xfrm>
          <a:prstGeom prst="rightBracket">
            <a:avLst/>
          </a:prstGeom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  <xdr:twoCellAnchor>
    <xdr:from>
      <xdr:col>10</xdr:col>
      <xdr:colOff>29322</xdr:colOff>
      <xdr:row>9</xdr:row>
      <xdr:rowOff>39759</xdr:rowOff>
    </xdr:from>
    <xdr:to>
      <xdr:col>13</xdr:col>
      <xdr:colOff>218465</xdr:colOff>
      <xdr:row>11</xdr:row>
      <xdr:rowOff>209678</xdr:rowOff>
    </xdr:to>
    <xdr:grpSp>
      <xdr:nvGrpSpPr>
        <xdr:cNvPr id="13" name="Groupe 12">
          <a:extLst>
            <a:ext uri="{FF2B5EF4-FFF2-40B4-BE49-F238E27FC236}">
              <a16:creationId xmlns:a16="http://schemas.microsoft.com/office/drawing/2014/main" id="{B4058F02-BEB0-4E0D-9638-561A678FB258}"/>
            </a:ext>
          </a:extLst>
        </xdr:cNvPr>
        <xdr:cNvGrpSpPr/>
      </xdr:nvGrpSpPr>
      <xdr:grpSpPr>
        <a:xfrm>
          <a:off x="8086644" y="1822176"/>
          <a:ext cx="2574534" cy="567485"/>
          <a:chOff x="8519746" y="8241170"/>
          <a:chExt cx="2576424" cy="955396"/>
        </a:xfrm>
      </xdr:grpSpPr>
      <xdr:sp macro="" textlink="">
        <xdr:nvSpPr>
          <xdr:cNvPr id="14" name="Parenthèse fermante 13">
            <a:extLst>
              <a:ext uri="{FF2B5EF4-FFF2-40B4-BE49-F238E27FC236}">
                <a16:creationId xmlns:a16="http://schemas.microsoft.com/office/drawing/2014/main" id="{52BCAE70-AB24-44B3-A46E-F761517A2CD8}"/>
              </a:ext>
            </a:extLst>
          </xdr:cNvPr>
          <xdr:cNvSpPr/>
        </xdr:nvSpPr>
        <xdr:spPr>
          <a:xfrm>
            <a:off x="8519746" y="8425962"/>
            <a:ext cx="266700" cy="531641"/>
          </a:xfrm>
          <a:prstGeom prst="rightBracket">
            <a:avLst/>
          </a:prstGeom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5" name="Rectangle 14">
            <a:extLst>
              <a:ext uri="{FF2B5EF4-FFF2-40B4-BE49-F238E27FC236}">
                <a16:creationId xmlns:a16="http://schemas.microsoft.com/office/drawing/2014/main" id="{1E37917A-4331-4C50-814A-AF4CC60A9DDA}"/>
              </a:ext>
            </a:extLst>
          </xdr:cNvPr>
          <xdr:cNvSpPr/>
        </xdr:nvSpPr>
        <xdr:spPr>
          <a:xfrm>
            <a:off x="9207665" y="8241170"/>
            <a:ext cx="1888505" cy="955396"/>
          </a:xfrm>
          <a:prstGeom prst="rect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fr-FR" sz="1100"/>
              <a:t>Formules</a:t>
            </a:r>
            <a:r>
              <a:rPr lang="fr-FR" sz="1100" baseline="0"/>
              <a:t> pré-saisies des notes par thème</a:t>
            </a:r>
            <a:endParaRPr lang="fr-FR" sz="1100"/>
          </a:p>
        </xdr:txBody>
      </xdr:sp>
      <xdr:cxnSp macro="">
        <xdr:nvCxnSpPr>
          <xdr:cNvPr id="16" name="Connecteur droit 15">
            <a:extLst>
              <a:ext uri="{FF2B5EF4-FFF2-40B4-BE49-F238E27FC236}">
                <a16:creationId xmlns:a16="http://schemas.microsoft.com/office/drawing/2014/main" id="{024D7C2A-232F-414F-9C15-7D06F39E35C6}"/>
              </a:ext>
            </a:extLst>
          </xdr:cNvPr>
          <xdr:cNvCxnSpPr/>
        </xdr:nvCxnSpPr>
        <xdr:spPr>
          <a:xfrm>
            <a:off x="8786446" y="8657492"/>
            <a:ext cx="403860" cy="3810"/>
          </a:xfrm>
          <a:prstGeom prst="line">
            <a:avLst/>
          </a:prstGeom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9</xdr:col>
      <xdr:colOff>788505</xdr:colOff>
      <xdr:row>12</xdr:row>
      <xdr:rowOff>33129</xdr:rowOff>
    </xdr:from>
    <xdr:to>
      <xdr:col>13</xdr:col>
      <xdr:colOff>86140</xdr:colOff>
      <xdr:row>15</xdr:row>
      <xdr:rowOff>33130</xdr:rowOff>
    </xdr:to>
    <xdr:grpSp>
      <xdr:nvGrpSpPr>
        <xdr:cNvPr id="17" name="Groupe 16">
          <a:extLst>
            <a:ext uri="{FF2B5EF4-FFF2-40B4-BE49-F238E27FC236}">
              <a16:creationId xmlns:a16="http://schemas.microsoft.com/office/drawing/2014/main" id="{E41DD765-DD20-47A4-94B8-2FC5E3601A86}"/>
            </a:ext>
          </a:extLst>
        </xdr:cNvPr>
        <xdr:cNvGrpSpPr/>
      </xdr:nvGrpSpPr>
      <xdr:grpSpPr>
        <a:xfrm>
          <a:off x="8050696" y="2445025"/>
          <a:ext cx="2478157" cy="596348"/>
          <a:chOff x="8375374" y="2829339"/>
          <a:chExt cx="2478157" cy="596348"/>
        </a:xfrm>
      </xdr:grpSpPr>
      <xdr:sp macro="" textlink="">
        <xdr:nvSpPr>
          <xdr:cNvPr id="18" name="Rectangle 17">
            <a:extLst>
              <a:ext uri="{FF2B5EF4-FFF2-40B4-BE49-F238E27FC236}">
                <a16:creationId xmlns:a16="http://schemas.microsoft.com/office/drawing/2014/main" id="{B60A36E8-6C2A-4B19-8189-D9BB1CD64CFE}"/>
              </a:ext>
            </a:extLst>
          </xdr:cNvPr>
          <xdr:cNvSpPr/>
        </xdr:nvSpPr>
        <xdr:spPr>
          <a:xfrm>
            <a:off x="8905461" y="2875722"/>
            <a:ext cx="1948070" cy="549965"/>
          </a:xfrm>
          <a:prstGeom prst="rect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fr-FR" sz="1100"/>
              <a:t>Note</a:t>
            </a:r>
            <a:r>
              <a:rPr lang="fr-FR" sz="1100" baseline="0"/>
              <a:t> globale à sélectionner dans la liste déroulante</a:t>
            </a:r>
            <a:endParaRPr lang="fr-FR" sz="1100"/>
          </a:p>
        </xdr:txBody>
      </xdr:sp>
      <xdr:cxnSp macro="">
        <xdr:nvCxnSpPr>
          <xdr:cNvPr id="19" name="Connecteur droit 18">
            <a:extLst>
              <a:ext uri="{FF2B5EF4-FFF2-40B4-BE49-F238E27FC236}">
                <a16:creationId xmlns:a16="http://schemas.microsoft.com/office/drawing/2014/main" id="{CA9EAC9B-B7DA-424B-9F42-24E9F861C03C}"/>
              </a:ext>
            </a:extLst>
          </xdr:cNvPr>
          <xdr:cNvCxnSpPr/>
        </xdr:nvCxnSpPr>
        <xdr:spPr>
          <a:xfrm>
            <a:off x="8375374" y="2829339"/>
            <a:ext cx="529679" cy="225288"/>
          </a:xfrm>
          <a:prstGeom prst="line">
            <a:avLst/>
          </a:prstGeom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2</xdr:col>
      <xdr:colOff>39757</xdr:colOff>
      <xdr:row>27</xdr:row>
      <xdr:rowOff>39756</xdr:rowOff>
    </xdr:from>
    <xdr:to>
      <xdr:col>9</xdr:col>
      <xdr:colOff>742122</xdr:colOff>
      <xdr:row>64</xdr:row>
      <xdr:rowOff>152400</xdr:rowOff>
    </xdr:to>
    <xdr:sp macro="" textlink="" fLocksText="0">
      <xdr:nvSpPr>
        <xdr:cNvPr id="5" name="ZoneTexte 4">
          <a:extLst>
            <a:ext uri="{FF2B5EF4-FFF2-40B4-BE49-F238E27FC236}">
              <a16:creationId xmlns:a16="http://schemas.microsoft.com/office/drawing/2014/main" id="{9EA3CAED-0D6B-4753-AB30-F2586BEED18E}"/>
            </a:ext>
          </a:extLst>
        </xdr:cNvPr>
        <xdr:cNvSpPr txBox="1"/>
      </xdr:nvSpPr>
      <xdr:spPr>
        <a:xfrm>
          <a:off x="1199322" y="5811078"/>
          <a:ext cx="6818243" cy="697727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 sz="1100"/>
        </a:p>
      </xdr:txBody>
    </xdr:sp>
    <xdr:clientData fLock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akakpo\Desktop\CSI%202023\Attributions%20rapporteurs%20CSI%202023%20VF%20pour%20attributio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akakpo\AppData\Local\Temp\pid-3244\Suivi%20CSI%202024_Attribution%20rapporteurs+ND_colloque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R\APPELS%20A%20PROJETS\CSI\2023\EXPERTISES%20CONSEILLERS\RAPPORT%20CSI%202022%20COLLOQUES%20VF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R\APPELS%20A%20PROJETS\CSI\2021\EXPERTISES%20CONSEILLERS\Retour%20Bilan%20CSI%202019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R\APPELS%20A%20PROJETS\CSI\2023\EXPERTISES%20CONSEILLERS\Pr&#233;sences%20CSI%20CAc%2008.12.22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R\APPELS%20A%20PROJETS\CSI\2020\BILAN%20CSI%202019\SUIVI%20RECEPTION%20BILAN%20CSI%202019%20VF%20Valid&#233;%20Magali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iRVED\Annuaires%20-%20Listes%20de%20diffusion\Annuaire%20des%20unit&#233;s%20de%20recherche%2013_10_2023%20vu%20D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P STAT CSI 2023"/>
      <sheetName val="choix rapporteurs "/>
      <sheetName val="VOLET COLLOQUES"/>
      <sheetName val="RÉSUMÉS labo colloques"/>
      <sheetName val="VOLET RECHERCHE"/>
      <sheetName val="RÉSUMÉS labo Recherche"/>
      <sheetName val="VOLET ÉQUIPEMENTS"/>
      <sheetName val="RÉSUMÉ labo Équipements"/>
      <sheetName val="Feuil2"/>
      <sheetName val="Feuil1"/>
    </sheetNames>
    <sheetDataSet>
      <sheetData sheetId="0"/>
      <sheetData sheetId="1">
        <row r="4">
          <cell r="F4" t="str">
            <v>ALLEGRET Jean-Pierre</v>
          </cell>
        </row>
        <row r="5">
          <cell r="F5" t="str">
            <v>AYERBE Cécile</v>
          </cell>
        </row>
        <row r="6">
          <cell r="F6" t="str">
            <v>AZOULAY Stéphane</v>
          </cell>
        </row>
        <row r="7">
          <cell r="F7" t="str">
            <v>BAILLY-BECHET Marc</v>
          </cell>
        </row>
        <row r="8">
          <cell r="F8" t="str">
            <v>BATAZZI Claudine</v>
          </cell>
        </row>
        <row r="9">
          <cell r="F9" t="str">
            <v>BERTONE Manuela</v>
          </cell>
        </row>
        <row r="10">
          <cell r="F10" t="str">
            <v>BERTRAND Marie-France</v>
          </cell>
        </row>
        <row r="11">
          <cell r="F11" t="str">
            <v>BIZIOU Michael</v>
          </cell>
        </row>
        <row r="12">
          <cell r="F12" t="str">
            <v>BLANC Frédéric</v>
          </cell>
        </row>
        <row r="13">
          <cell r="F13" t="str">
            <v>BLAY-FORNARINO Mireille</v>
          </cell>
        </row>
        <row r="14">
          <cell r="F14" t="str">
            <v>BONCOMPAGNI Eric</v>
          </cell>
        </row>
        <row r="15">
          <cell r="F15" t="str">
            <v>BORGESE Franck</v>
          </cell>
        </row>
        <row r="16">
          <cell r="F16" t="str">
            <v>CAILLER Bruno</v>
          </cell>
        </row>
        <row r="17">
          <cell r="F17" t="str">
            <v>CASSAM-CHENAÏ Patrick</v>
          </cell>
        </row>
        <row r="18">
          <cell r="F18" t="str">
            <v>CAUVIN Eric</v>
          </cell>
        </row>
        <row r="19">
          <cell r="F19" t="str">
            <v>COURTIN Christine</v>
          </cell>
        </row>
        <row r="20">
          <cell r="F20" t="str">
            <v>D'ARRIPPE LONGUEVILLE Fabienne</v>
          </cell>
        </row>
        <row r="21">
          <cell r="F21" t="str">
            <v>DELLAMONICA Jean</v>
          </cell>
        </row>
        <row r="22">
          <cell r="F22" t="str">
            <v>DEMARIA Samira</v>
          </cell>
        </row>
        <row r="23">
          <cell r="F23" t="str">
            <v>DIMARCQ Noël</v>
          </cell>
        </row>
        <row r="24">
          <cell r="F24" t="str">
            <v>DOUAI Ali</v>
          </cell>
        </row>
        <row r="25">
          <cell r="F25" t="str">
            <v>FEDELE Carine</v>
          </cell>
        </row>
        <row r="26">
          <cell r="F26" t="str">
            <v>GWIZDEK Carole</v>
          </cell>
        </row>
        <row r="27">
          <cell r="F27" t="str">
            <v>HUEBER Anne-Odile</v>
          </cell>
        </row>
        <row r="28">
          <cell r="F28" t="str">
            <v>KORDOPATIS Georges</v>
          </cell>
        </row>
        <row r="29">
          <cell r="F29" t="str">
            <v>LECOUTEUX Guihem</v>
          </cell>
        </row>
        <row r="30">
          <cell r="F30" t="str">
            <v>LEGRAND Olivier</v>
          </cell>
        </row>
        <row r="31">
          <cell r="F31" t="str">
            <v>MACCAGNAN Stéphanie</v>
          </cell>
        </row>
        <row r="32">
          <cell r="F32" t="str">
            <v>MIGLIACCIO Claire</v>
          </cell>
        </row>
        <row r="33">
          <cell r="F33" t="str">
            <v>N'AIT BOUDA Faïza</v>
          </cell>
        </row>
        <row r="34">
          <cell r="F34" t="str">
            <v>NORDERA Marina</v>
          </cell>
        </row>
        <row r="35">
          <cell r="F35" t="str">
            <v>PAPADOPOULO Théodore</v>
          </cell>
        </row>
        <row r="36">
          <cell r="F36" t="str">
            <v>PELLEGRINETTI Jean-Paul</v>
          </cell>
        </row>
        <row r="37">
          <cell r="F37" t="str">
            <v>PERALDI-FRATI Marie-Agnes</v>
          </cell>
        </row>
        <row r="38">
          <cell r="F38" t="str">
            <v>PLOUVIEZ Mélanie</v>
          </cell>
        </row>
        <row r="39">
          <cell r="F39" t="str">
            <v>ROULEAU Matthieu</v>
          </cell>
        </row>
        <row r="40">
          <cell r="F40" t="str">
            <v>ROUX Christian</v>
          </cell>
        </row>
        <row r="41">
          <cell r="F41" t="str">
            <v>SIIRIAINEN Fabrice</v>
          </cell>
        </row>
      </sheetData>
      <sheetData sheetId="2">
        <row r="2">
          <cell r="H2" t="str">
            <v>IPMC</v>
          </cell>
        </row>
      </sheetData>
      <sheetData sheetId="3"/>
      <sheetData sheetId="4"/>
      <sheetData sheetId="5"/>
      <sheetData sheetId="6"/>
      <sheetData sheetId="7"/>
      <sheetData sheetId="8">
        <row r="2">
          <cell r="C2" t="str">
            <v>NC</v>
          </cell>
          <cell r="D2" t="str">
            <v>Workshop thématique</v>
          </cell>
        </row>
        <row r="3">
          <cell r="C3" t="str">
            <v>OUI</v>
          </cell>
          <cell r="D3" t="str">
            <v>Journée de recherche</v>
          </cell>
        </row>
        <row r="4">
          <cell r="C4" t="str">
            <v>NON</v>
          </cell>
          <cell r="D4" t="str">
            <v>Colloque national</v>
          </cell>
        </row>
        <row r="5">
          <cell r="D5" t="str">
            <v>Colloque international</v>
          </cell>
        </row>
      </sheetData>
      <sheetData sheetId="9">
        <row r="3">
          <cell r="C3" t="str">
            <v xml:space="preserve">Très prioritaire </v>
          </cell>
        </row>
        <row r="4">
          <cell r="C4" t="str">
            <v>Prioritaire</v>
          </cell>
        </row>
        <row r="5">
          <cell r="C5" t="str">
            <v>Moins prioritaire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sheet"/>
      <sheetName val="RECAP STAT CSI 2024"/>
      <sheetName val="choix rapporteurs "/>
      <sheetName val="VOLET COLLOQUES"/>
      <sheetName val="Résumé projets Colloques "/>
      <sheetName val="VOLET RECHERCHE"/>
      <sheetName val="Résumé projets Recherche"/>
      <sheetName val="VOLET ÉQUIPEMENTS"/>
      <sheetName val="Résumé projet Équipements"/>
      <sheetName val="Feuil4"/>
    </sheetNames>
    <sheetDataSet>
      <sheetData sheetId="0"/>
      <sheetData sheetId="1"/>
      <sheetData sheetId="2">
        <row r="4">
          <cell r="F4" t="str">
            <v>ALLEGRET Jean-Pierre</v>
          </cell>
        </row>
        <row r="5">
          <cell r="F5" t="str">
            <v>AYERBE  Cécile</v>
          </cell>
        </row>
        <row r="6">
          <cell r="F6" t="str">
            <v>BAILLY-BECHET Marc</v>
          </cell>
        </row>
        <row r="7">
          <cell r="F7" t="str">
            <v>BATAZZI Claudine</v>
          </cell>
        </row>
        <row r="8">
          <cell r="F8" t="str">
            <v>BAZIN Damien</v>
          </cell>
        </row>
        <row r="9">
          <cell r="F9" t="str">
            <v>BERTONE  Manuela</v>
          </cell>
        </row>
        <row r="10">
          <cell r="F10" t="str">
            <v>BERTRAND Marie-France</v>
          </cell>
        </row>
        <row r="11">
          <cell r="F11" t="str">
            <v>BIZIOU Michael</v>
          </cell>
        </row>
        <row r="12">
          <cell r="F12" t="str">
            <v>BLANC Frédéric</v>
          </cell>
        </row>
        <row r="13">
          <cell r="F13" t="str">
            <v>BLAY-FORNARINO  Mireille</v>
          </cell>
        </row>
        <row r="14">
          <cell r="F14" t="str">
            <v>BONCOMPAGNI Eric</v>
          </cell>
        </row>
        <row r="15">
          <cell r="F15" t="str">
            <v>BORGESE   Franck</v>
          </cell>
        </row>
        <row r="16">
          <cell r="F16" t="str">
            <v>BREUIL Véronique</v>
          </cell>
        </row>
        <row r="17">
          <cell r="F17" t="str">
            <v>CAILLER  Bruno</v>
          </cell>
        </row>
        <row r="18">
          <cell r="F18" t="str">
            <v>CASSAM-CHENAÏ  Patrick</v>
          </cell>
        </row>
        <row r="19">
          <cell r="F19" t="str">
            <v>CAUVIN Eric</v>
          </cell>
        </row>
        <row r="20">
          <cell r="F20" t="str">
            <v>D'ARRIPPE LONGUEVILLE  Fabienne</v>
          </cell>
        </row>
        <row r="21">
          <cell r="F21" t="str">
            <v>DEMARIA Samira</v>
          </cell>
        </row>
        <row r="22">
          <cell r="F22" t="str">
            <v>DOUAI Ali</v>
          </cell>
        </row>
        <row r="23">
          <cell r="F23" t="str">
            <v>FEDELE Carine</v>
          </cell>
        </row>
        <row r="24">
          <cell r="F24" t="str">
            <v>GESBERT David</v>
          </cell>
        </row>
        <row r="25">
          <cell r="F25" t="str">
            <v>GWIZDEK Carole</v>
          </cell>
        </row>
        <row r="26">
          <cell r="F26" t="str">
            <v>HUEBER  Anne-Odile</v>
          </cell>
        </row>
        <row r="27">
          <cell r="F27" t="str">
            <v>KORDOPATIS Georges</v>
          </cell>
        </row>
        <row r="28">
          <cell r="F28" t="str">
            <v>LECOUTEUX Guihem</v>
          </cell>
        </row>
        <row r="29">
          <cell r="F29" t="str">
            <v>LEGRAND Olivier</v>
          </cell>
        </row>
        <row r="30">
          <cell r="F30" t="str">
            <v>MACCAGNAN Stéphanie</v>
          </cell>
        </row>
        <row r="31">
          <cell r="F31" t="str">
            <v>MIGLIACCIO Claire</v>
          </cell>
        </row>
        <row r="32">
          <cell r="F32" t="str">
            <v>N'AIT BOUDA Faïza</v>
          </cell>
        </row>
        <row r="33">
          <cell r="F33" t="str">
            <v>NORDERA Marina</v>
          </cell>
        </row>
        <row r="34">
          <cell r="F34" t="str">
            <v>PAPADOPOULO Théodore</v>
          </cell>
        </row>
        <row r="35">
          <cell r="F35" t="str">
            <v>PELLEGRINETTI Jean-Paul</v>
          </cell>
        </row>
        <row r="36">
          <cell r="F36" t="str">
            <v>PERALDI-FRATI Marie-Agnes</v>
          </cell>
        </row>
        <row r="37">
          <cell r="F37" t="str">
            <v>PETIT  Eric</v>
          </cell>
        </row>
        <row r="38">
          <cell r="F38" t="str">
            <v>PLOUVIEZ  Mélanie</v>
          </cell>
        </row>
        <row r="39">
          <cell r="F39" t="str">
            <v>ROULEAU  Matthieu</v>
          </cell>
        </row>
        <row r="40">
          <cell r="F40" t="str">
            <v>ROUX Christian</v>
          </cell>
        </row>
        <row r="41">
          <cell r="F41" t="str">
            <v>SIIRIAINEN Fabrice</v>
          </cell>
        </row>
        <row r="42">
          <cell r="F42" t="str">
            <v>WHYTE Shona</v>
          </cell>
        </row>
      </sheetData>
      <sheetData sheetId="3"/>
      <sheetData sheetId="4"/>
      <sheetData sheetId="5"/>
      <sheetData sheetId="6"/>
      <sheetData sheetId="7"/>
      <sheetData sheetId="8"/>
      <sheetData sheetId="9">
        <row r="2">
          <cell r="C2" t="str">
            <v xml:space="preserve">Très prioritaire </v>
          </cell>
          <cell r="E2" t="str">
            <v xml:space="preserve">Workshop thématique </v>
          </cell>
        </row>
        <row r="3">
          <cell r="C3" t="str">
            <v xml:space="preserve">Prioritaire </v>
          </cell>
          <cell r="E3" t="str">
            <v xml:space="preserve">Journée de recherche </v>
          </cell>
        </row>
        <row r="4">
          <cell r="C4" t="str">
            <v>Moins Prioritaire</v>
          </cell>
          <cell r="E4" t="str">
            <v xml:space="preserve">Colloque national </v>
          </cell>
        </row>
        <row r="5">
          <cell r="C5" t="str">
            <v xml:space="preserve">Pas d'avis </v>
          </cell>
          <cell r="E5" t="str">
            <v xml:space="preserve">Colloque international 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ICE"/>
      <sheetName val="RAPPORT "/>
      <sheetName val="LISTE DES PROJETS"/>
      <sheetName val="ATTRIBUTION RAPPORTEURS"/>
      <sheetName val="statistiques"/>
      <sheetName val="LISTE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A+</v>
          </cell>
        </row>
        <row r="3">
          <cell r="B3" t="str">
            <v>A</v>
          </cell>
        </row>
        <row r="4">
          <cell r="B4" t="str">
            <v>A-</v>
          </cell>
        </row>
        <row r="5">
          <cell r="B5" t="str">
            <v>B</v>
          </cell>
        </row>
        <row r="6">
          <cell r="B6" t="str">
            <v>C</v>
          </cell>
        </row>
        <row r="7">
          <cell r="B7" t="str">
            <v>X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traction Colloques 26 oct2020"/>
      <sheetName val="COLLOQUE"/>
      <sheetName val="LISTE "/>
      <sheetName val="RECHERCHE"/>
      <sheetName val="ÉQUIPEMENT"/>
    </sheetNames>
    <sheetDataSet>
      <sheetData sheetId="0"/>
      <sheetData sheetId="1"/>
      <sheetData sheetId="2">
        <row r="2">
          <cell r="C2" t="str">
            <v xml:space="preserve">OUI </v>
          </cell>
        </row>
        <row r="3">
          <cell r="C3" t="str">
            <v xml:space="preserve">NON </v>
          </cell>
        </row>
      </sheetData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ET ÉQUIPEMENTS"/>
      <sheetName val="Feuil3"/>
      <sheetName val="VOLET RECHERCHE"/>
    </sheetNames>
    <sheetDataSet>
      <sheetData sheetId="0"/>
      <sheetData sheetId="1">
        <row r="2">
          <cell r="D2" t="str">
            <v>Présent·e</v>
          </cell>
        </row>
        <row r="3">
          <cell r="D3" t="str">
            <v>Absent·e</v>
          </cell>
        </row>
        <row r="4">
          <cell r="D4" t="str">
            <v>À confirmer</v>
          </cell>
        </row>
      </sheetData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AN REÇUS"/>
      <sheetName val="CSI Colloque"/>
      <sheetName val="CSI Recherche"/>
      <sheetName val="CSI Equipement"/>
      <sheetName val="nbre projets labo"/>
      <sheetName val="MAILS "/>
      <sheetName val="relance 19.10.20"/>
      <sheetName val="LIS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C2" t="str">
            <v>OUI</v>
          </cell>
        </row>
        <row r="3">
          <cell r="C3" t="str">
            <v>NON</v>
          </cell>
        </row>
        <row r="4">
          <cell r="C4" t="str">
            <v>EN ATTENTE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herche-labo"/>
      <sheetName val="Doc travail"/>
      <sheetName val="Ne pas toucher"/>
      <sheetName val="Feuil4"/>
      <sheetName val="choix rapporteurs "/>
    </sheetNames>
    <sheetDataSet>
      <sheetData sheetId="0" refreshError="1"/>
      <sheetData sheetId="1">
        <row r="2">
          <cell r="D2" t="str">
            <v>IFCAM</v>
          </cell>
          <cell r="E2" t="str">
            <v>INDO-FRENCH CENTER FOR APPLIED MATHEMATICS</v>
          </cell>
          <cell r="F2" t="str">
            <v>UMI</v>
          </cell>
          <cell r="G2" t="str">
            <v>UMI 3494</v>
          </cell>
          <cell r="H2" t="str">
            <v>-</v>
          </cell>
          <cell r="I2" t="str">
            <v>-</v>
          </cell>
          <cell r="J2" t="str">
            <v>-</v>
          </cell>
          <cell r="K2" t="str">
            <v>-</v>
          </cell>
          <cell r="L2" t="str">
            <v>-</v>
          </cell>
          <cell r="M2" t="str">
            <v>-</v>
          </cell>
          <cell r="N2" t="str">
            <v>-</v>
          </cell>
          <cell r="O2" t="str">
            <v>-</v>
          </cell>
          <cell r="P2" t="str">
            <v>UCA</v>
          </cell>
          <cell r="Q2" t="str">
            <v>CNRS</v>
          </cell>
          <cell r="R2" t="str">
            <v>INRIA</v>
          </cell>
          <cell r="S2" t="str">
            <v>UNIV PAU</v>
          </cell>
          <cell r="T2" t="str">
            <v>UNIV TOULOUSE</v>
          </cell>
          <cell r="V2" t="str">
            <v>-</v>
          </cell>
          <cell r="W2" t="str">
            <v>UCA</v>
          </cell>
          <cell r="X2" t="str">
            <v>Versé au LJAD</v>
          </cell>
          <cell r="Y2" t="str">
            <v>Govindan RANGARAJAN</v>
          </cell>
          <cell r="Z2" t="str">
            <v>rangaraj@iisc.ac.in</v>
          </cell>
          <cell r="AA2">
            <v>44927</v>
          </cell>
          <cell r="AB2" t="str">
            <v>-</v>
          </cell>
          <cell r="AC2" t="str">
            <v>-</v>
          </cell>
          <cell r="AD2" t="str">
            <v>Jacques GIACOMONI</v>
          </cell>
          <cell r="AE2" t="str">
            <v>-</v>
          </cell>
          <cell r="AF2">
            <v>44927</v>
          </cell>
          <cell r="AG2" t="str">
            <v>-</v>
          </cell>
          <cell r="AH2" t="str">
            <v>-</v>
          </cell>
          <cell r="AI2" t="str">
            <v>-</v>
          </cell>
          <cell r="AJ2" t="str">
            <v>Indian Institute of Science-Departement of Mathematics-560012
 Bangalore</v>
          </cell>
          <cell r="AM2">
            <v>1</v>
          </cell>
        </row>
        <row r="3">
          <cell r="D3" t="str">
            <v>LEM2I</v>
          </cell>
          <cell r="E3" t="str">
            <v>LABORATOIRE EURO-MAGHREBIN MATHS ET INTERACTIONS</v>
          </cell>
          <cell r="F3" t="str">
            <v>LIA</v>
          </cell>
          <cell r="G3" t="str">
            <v>-</v>
          </cell>
          <cell r="H3" t="str">
            <v>-</v>
          </cell>
          <cell r="I3" t="str">
            <v>-</v>
          </cell>
          <cell r="J3" t="str">
            <v>-</v>
          </cell>
          <cell r="K3" t="str">
            <v>-</v>
          </cell>
          <cell r="L3" t="str">
            <v>-</v>
          </cell>
          <cell r="M3" t="str">
            <v>-</v>
          </cell>
          <cell r="N3" t="str">
            <v>-</v>
          </cell>
          <cell r="O3" t="str">
            <v>-</v>
          </cell>
          <cell r="P3" t="str">
            <v>-</v>
          </cell>
          <cell r="Q3" t="str">
            <v>-</v>
          </cell>
          <cell r="R3" t="str">
            <v>-</v>
          </cell>
          <cell r="S3" t="str">
            <v>-</v>
          </cell>
          <cell r="T3" t="str">
            <v>-</v>
          </cell>
          <cell r="V3" t="str">
            <v>-</v>
          </cell>
          <cell r="W3" t="str">
            <v>UCA</v>
          </cell>
          <cell r="X3" t="str">
            <v>N/A</v>
          </cell>
          <cell r="Y3" t="str">
            <v>François DELARUE</v>
          </cell>
          <cell r="Z3" t="str">
            <v>Francois.DELARUE@univ-cotedazur.fr</v>
          </cell>
          <cell r="AA3" t="str">
            <v>-</v>
          </cell>
          <cell r="AB3" t="str">
            <v>-</v>
          </cell>
          <cell r="AC3" t="str">
            <v>-</v>
          </cell>
          <cell r="AD3" t="str">
            <v>-</v>
          </cell>
          <cell r="AE3" t="str">
            <v>-</v>
          </cell>
          <cell r="AF3" t="str">
            <v>-</v>
          </cell>
          <cell r="AG3" t="str">
            <v>-</v>
          </cell>
          <cell r="AH3" t="str">
            <v>-</v>
          </cell>
          <cell r="AI3" t="str">
            <v>-</v>
          </cell>
          <cell r="AJ3" t="str">
            <v>-</v>
          </cell>
          <cell r="AM3">
            <v>1</v>
          </cell>
        </row>
        <row r="4">
          <cell r="D4" t="str">
            <v>LJAD</v>
          </cell>
          <cell r="E4" t="str">
            <v>LABORATOIRE  JEAN-ALEXANDRE DIEUDONNE</v>
          </cell>
          <cell r="F4" t="str">
            <v>UMR</v>
          </cell>
          <cell r="G4" t="str">
            <v>UMR 7351</v>
          </cell>
          <cell r="H4" t="str">
            <v>SPECTRUM</v>
          </cell>
          <cell r="I4" t="str">
            <v>-</v>
          </cell>
          <cell r="J4" t="str">
            <v>-</v>
          </cell>
          <cell r="K4" t="str">
            <v>-</v>
          </cell>
          <cell r="L4" t="str">
            <v>LIFE</v>
          </cell>
          <cell r="N4" t="str">
            <v>SFA</v>
          </cell>
          <cell r="O4" t="str">
            <v>-</v>
          </cell>
          <cell r="P4" t="str">
            <v>UCA</v>
          </cell>
          <cell r="Q4" t="str">
            <v>CNRS</v>
          </cell>
          <cell r="R4" t="str">
            <v>-</v>
          </cell>
          <cell r="S4" t="str">
            <v>-</v>
          </cell>
          <cell r="T4" t="str">
            <v>-</v>
          </cell>
          <cell r="U4" t="str">
            <v>INRIA</v>
          </cell>
          <cell r="V4" t="str">
            <v>UCA</v>
          </cell>
          <cell r="W4" t="str">
            <v>UCA par UCA
CNRS par CNRS</v>
          </cell>
          <cell r="X4" t="str">
            <v>453N933R03</v>
          </cell>
          <cell r="Y4" t="str">
            <v>Thierry GOUDON</v>
          </cell>
          <cell r="Z4" t="str">
            <v>Thierry.GOUDON@univ-cotedazur.fr</v>
          </cell>
          <cell r="AA4">
            <v>45170</v>
          </cell>
          <cell r="AB4">
            <v>47118</v>
          </cell>
          <cell r="AC4" t="str">
            <v>-</v>
          </cell>
          <cell r="AD4" t="str">
            <v>-</v>
          </cell>
          <cell r="AE4" t="str">
            <v>-</v>
          </cell>
          <cell r="AF4" t="str">
            <v>-</v>
          </cell>
          <cell r="AG4" t="str">
            <v>-</v>
          </cell>
          <cell r="AH4" t="str">
            <v>Isabelle DE ANGELIS</v>
          </cell>
          <cell r="AI4" t="str">
            <v>Isabelle.DE_ANGELIS@univ-cotedazur.fr</v>
          </cell>
          <cell r="AJ4" t="str">
            <v>Campus Valrose, 28 avenue Valrose
06108 NICE CEDEX 2</v>
          </cell>
          <cell r="AK4" t="str">
            <v>UCA</v>
          </cell>
          <cell r="AL4" t="str">
            <v>Campus Valrose</v>
          </cell>
          <cell r="AM4">
            <v>1</v>
          </cell>
        </row>
        <row r="5">
          <cell r="D5" t="str">
            <v>CRHEA</v>
          </cell>
          <cell r="E5" t="str">
            <v xml:space="preserve">CENTRE DE RECHERCHE SUR L'HETEROEPITAXIE ET SES APPLICATIONS </v>
          </cell>
          <cell r="F5" t="str">
            <v>UMR</v>
          </cell>
          <cell r="G5" t="str">
            <v>UMR 7073</v>
          </cell>
          <cell r="H5" t="str">
            <v>SPECTRUM</v>
          </cell>
          <cell r="I5" t="str">
            <v>-</v>
          </cell>
          <cell r="J5" t="str">
            <v>-</v>
          </cell>
          <cell r="K5" t="str">
            <v>-</v>
          </cell>
          <cell r="L5" t="str">
            <v>-</v>
          </cell>
          <cell r="M5" t="str">
            <v>-</v>
          </cell>
          <cell r="N5" t="str">
            <v>SFA</v>
          </cell>
          <cell r="O5" t="str">
            <v>-</v>
          </cell>
          <cell r="P5" t="str">
            <v>CNRS</v>
          </cell>
          <cell r="Q5" t="str">
            <v>UCA</v>
          </cell>
          <cell r="R5" t="str">
            <v>-</v>
          </cell>
          <cell r="S5" t="str">
            <v>-</v>
          </cell>
          <cell r="T5" t="str">
            <v>-</v>
          </cell>
          <cell r="V5" t="str">
            <v>CNRS DR20</v>
          </cell>
          <cell r="W5" t="str">
            <v>CNRS DR20</v>
          </cell>
          <cell r="X5" t="str">
            <v>N/A</v>
          </cell>
          <cell r="Y5" t="str">
            <v>Philippe BOUCAUD</v>
          </cell>
          <cell r="Z5" t="str">
            <v>Philippe.Boucaud@crhea.cnrs.fr ; 
Philippe.BOUCAUD@univ-cotedazur.fr</v>
          </cell>
          <cell r="AA5">
            <v>43101</v>
          </cell>
          <cell r="AB5">
            <v>46752</v>
          </cell>
          <cell r="AC5">
            <v>2</v>
          </cell>
          <cell r="AD5" t="str">
            <v>-</v>
          </cell>
          <cell r="AE5" t="str">
            <v>-</v>
          </cell>
          <cell r="AF5" t="str">
            <v>-</v>
          </cell>
          <cell r="AG5" t="str">
            <v>-</v>
          </cell>
          <cell r="AH5" t="str">
            <v>Michèle PEFFERKORN</v>
          </cell>
          <cell r="AI5" t="str">
            <v>Michele.Pefferkorn@crhea.cnrs.fr ; Michele.PEFFERKORN@univ-cotedazur.fr</v>
          </cell>
          <cell r="AJ5" t="str">
            <v>Rue Bernard Grégory
06560 VALBONNE</v>
          </cell>
          <cell r="AK5" t="str">
            <v>CNRS</v>
          </cell>
          <cell r="AM5">
            <v>2</v>
          </cell>
        </row>
        <row r="6">
          <cell r="D6" t="str">
            <v>IESC</v>
          </cell>
          <cell r="E6" t="str">
            <v>INSTITUT D'ETUDES SCIENTIFIQUES DE CARGESE</v>
          </cell>
          <cell r="F6" t="str">
            <v>UAR</v>
          </cell>
          <cell r="G6" t="str">
            <v>UAR 820</v>
          </cell>
          <cell r="H6" t="str">
            <v>-</v>
          </cell>
          <cell r="I6" t="str">
            <v>-</v>
          </cell>
          <cell r="J6" t="str">
            <v>-</v>
          </cell>
          <cell r="K6" t="str">
            <v>-</v>
          </cell>
          <cell r="L6" t="str">
            <v>-</v>
          </cell>
          <cell r="M6" t="str">
            <v>-</v>
          </cell>
          <cell r="N6" t="str">
            <v>-</v>
          </cell>
          <cell r="O6" t="str">
            <v>-</v>
          </cell>
          <cell r="P6" t="str">
            <v>UCA</v>
          </cell>
          <cell r="Q6" t="str">
            <v>CNRS</v>
          </cell>
          <cell r="R6" t="str">
            <v>UNIVERSITE DE CORSE</v>
          </cell>
          <cell r="S6" t="str">
            <v>-</v>
          </cell>
          <cell r="T6" t="str">
            <v>-</v>
          </cell>
          <cell r="V6" t="str">
            <v>-</v>
          </cell>
          <cell r="W6" t="str">
            <v>CNRS DR12</v>
          </cell>
          <cell r="X6" t="str">
            <v>N/A</v>
          </cell>
          <cell r="Y6" t="str">
            <v>Fabrice MORTESSAGNE</v>
          </cell>
          <cell r="Z6" t="str">
            <v>Fabrice.MORTESSAGNE@univ-cotedazur.fr</v>
          </cell>
          <cell r="AA6">
            <v>43101</v>
          </cell>
          <cell r="AB6">
            <v>45291</v>
          </cell>
          <cell r="AD6" t="str">
            <v>-</v>
          </cell>
          <cell r="AE6" t="str">
            <v>-</v>
          </cell>
          <cell r="AF6" t="str">
            <v>-</v>
          </cell>
          <cell r="AG6" t="str">
            <v>-</v>
          </cell>
          <cell r="AH6" t="str">
            <v>Nathalie GIUDICELLI</v>
          </cell>
          <cell r="AI6" t="str">
            <v>giudicelli_n@univ-corse.fr</v>
          </cell>
          <cell r="AJ6" t="str">
            <v>lieu dit Menesina
20130 CARGESE</v>
          </cell>
          <cell r="AK6" t="str">
            <v>UNIVERSITE DE CORSE</v>
          </cell>
          <cell r="AM6">
            <v>2</v>
          </cell>
        </row>
        <row r="7">
          <cell r="D7" t="str">
            <v>INPHYNI</v>
          </cell>
          <cell r="E7" t="str">
            <v>INSTITUT DE PHYSIQUE DE NICE</v>
          </cell>
          <cell r="F7" t="str">
            <v>UMR</v>
          </cell>
          <cell r="G7" t="str">
            <v>UMR 7010</v>
          </cell>
          <cell r="H7" t="str">
            <v>SPECTRUM</v>
          </cell>
          <cell r="I7" t="str">
            <v>-</v>
          </cell>
          <cell r="J7" t="str">
            <v>-</v>
          </cell>
          <cell r="K7" t="str">
            <v>-</v>
          </cell>
          <cell r="L7" t="str">
            <v>LIFE</v>
          </cell>
          <cell r="M7" t="str">
            <v>-</v>
          </cell>
          <cell r="N7" t="str">
            <v>SFA</v>
          </cell>
          <cell r="O7" t="str">
            <v>INLN + LPMC</v>
          </cell>
          <cell r="P7" t="str">
            <v>UCA</v>
          </cell>
          <cell r="Q7" t="str">
            <v>CNRS</v>
          </cell>
          <cell r="R7" t="str">
            <v>-</v>
          </cell>
          <cell r="S7" t="str">
            <v>-</v>
          </cell>
          <cell r="T7" t="str">
            <v>-</v>
          </cell>
          <cell r="V7" t="str">
            <v>CNRS DR20</v>
          </cell>
          <cell r="W7" t="str">
            <v>CNRS DR20</v>
          </cell>
          <cell r="X7" t="str">
            <v>N/A</v>
          </cell>
          <cell r="Y7" t="str">
            <v>Guillaume HUYET</v>
          </cell>
          <cell r="Z7" t="str">
            <v>guillaume.huyet@inphyni.cnrs.fr ; Guillaume.HUYET@univ-cotedazur.fr</v>
          </cell>
          <cell r="AA7">
            <v>42736</v>
          </cell>
          <cell r="AB7">
            <v>45291</v>
          </cell>
          <cell r="AD7" t="str">
            <v xml:space="preserve">Mathilde HUGBART FOUCHÉ / Christophe RAUFASTE </v>
          </cell>
          <cell r="AE7" t="str">
            <v>mathilde.hugbart@inphyni.cnrs.fr ; 
Christophe.RAUFASTE@univ-cotedazur.fr</v>
          </cell>
          <cell r="AF7">
            <v>44305</v>
          </cell>
          <cell r="AG7">
            <v>45291</v>
          </cell>
          <cell r="AH7" t="str">
            <v>Christine BOUDARD-MORTEAU</v>
          </cell>
          <cell r="AI7" t="str">
            <v>christine.boudard-morteau@inphyni.cnrs.fr ; Christine.BOUDARD-MORTEAU@univ-cotedazur.fr</v>
          </cell>
          <cell r="AJ7" t="str">
            <v>Campus Valrose, 28 avenue Valrose
06108 Nice Cedex 02</v>
          </cell>
          <cell r="AK7" t="str">
            <v>UCA</v>
          </cell>
          <cell r="AL7" t="str">
            <v>Campus Valrose</v>
          </cell>
          <cell r="AM7">
            <v>2</v>
          </cell>
        </row>
        <row r="8">
          <cell r="D8" t="str">
            <v>IWD</v>
          </cell>
          <cell r="E8" t="str">
            <v>Institut Wolfgang Döblin
(LJAD, INPHYNI, CRHEA, ARTEMIS, GEOAZUR, LAGRANGE)</v>
          </cell>
          <cell r="F8" t="str">
            <v>FR</v>
          </cell>
          <cell r="G8" t="str">
            <v>FR 2800</v>
          </cell>
          <cell r="H8" t="str">
            <v>-</v>
          </cell>
          <cell r="I8" t="str">
            <v>-</v>
          </cell>
          <cell r="J8" t="str">
            <v>-</v>
          </cell>
          <cell r="K8" t="str">
            <v>-</v>
          </cell>
          <cell r="L8" t="str">
            <v>-</v>
          </cell>
          <cell r="M8" t="str">
            <v>-</v>
          </cell>
          <cell r="N8" t="str">
            <v>-</v>
          </cell>
          <cell r="O8" t="str">
            <v>-</v>
          </cell>
          <cell r="P8" t="str">
            <v>UCA</v>
          </cell>
          <cell r="Q8" t="str">
            <v>CNRS</v>
          </cell>
          <cell r="R8" t="str">
            <v>OCA</v>
          </cell>
          <cell r="S8" t="str">
            <v>-</v>
          </cell>
          <cell r="T8" t="str">
            <v>-</v>
          </cell>
          <cell r="V8" t="str">
            <v>-</v>
          </cell>
          <cell r="W8" t="str">
            <v>CNRS DR20</v>
          </cell>
          <cell r="X8" t="str">
            <v>N/A</v>
          </cell>
          <cell r="Y8" t="str">
            <v>Thomas FRISCH</v>
          </cell>
          <cell r="Z8" t="str">
            <v>thomas.frisch@inphyni.cnrs.fr ; 
Thomas.FRISCH@univ-cotedazur.fr</v>
          </cell>
          <cell r="AA8">
            <v>44927</v>
          </cell>
          <cell r="AB8" t="str">
            <v>-</v>
          </cell>
          <cell r="AC8" t="str">
            <v>-</v>
          </cell>
          <cell r="AD8" t="str">
            <v>-</v>
          </cell>
          <cell r="AE8" t="str">
            <v>-</v>
          </cell>
          <cell r="AF8" t="str">
            <v>-</v>
          </cell>
          <cell r="AG8" t="str">
            <v>-</v>
          </cell>
          <cell r="AH8" t="str">
            <v>-</v>
          </cell>
          <cell r="AI8" t="str">
            <v>-</v>
          </cell>
          <cell r="AJ8" t="str">
            <v>INPHYNI, UMR 7010, Site Valrose Avenue Joseph Vallot
06108 Nice Cedex 2-</v>
          </cell>
          <cell r="AK8" t="str">
            <v>UCA / CNRS</v>
          </cell>
          <cell r="AL8" t="str">
            <v>Campus Valrose</v>
          </cell>
          <cell r="AM8">
            <v>2</v>
          </cell>
        </row>
        <row r="9">
          <cell r="D9" t="str">
            <v>MAJULAB</v>
          </cell>
          <cell r="E9" t="str">
            <v>MERLION MAJULAB</v>
          </cell>
          <cell r="F9" t="str">
            <v>UMI</v>
          </cell>
          <cell r="G9" t="str">
            <v>UMI 3654</v>
          </cell>
          <cell r="H9" t="str">
            <v>-</v>
          </cell>
          <cell r="I9" t="str">
            <v>-</v>
          </cell>
          <cell r="J9" t="str">
            <v>-</v>
          </cell>
          <cell r="K9" t="str">
            <v>-</v>
          </cell>
          <cell r="L9" t="str">
            <v>-</v>
          </cell>
          <cell r="M9" t="str">
            <v>-</v>
          </cell>
          <cell r="N9" t="str">
            <v>-</v>
          </cell>
          <cell r="O9" t="str">
            <v>-</v>
          </cell>
          <cell r="P9" t="str">
            <v>UCA</v>
          </cell>
          <cell r="Q9" t="str">
            <v>CNRS</v>
          </cell>
          <cell r="R9" t="str">
            <v>NATIONAL UNIVERSITY OF SINGAPORE</v>
          </cell>
          <cell r="S9" t="str">
            <v>NANYANG TECHNOLOGICAL UNIVERSITY</v>
          </cell>
          <cell r="T9" t="str">
            <v>SORBONNE UNIVERSITE</v>
          </cell>
          <cell r="V9" t="str">
            <v>-</v>
          </cell>
          <cell r="W9" t="str">
            <v>CNRS Michel Ange</v>
          </cell>
          <cell r="X9" t="str">
            <v>N/A</v>
          </cell>
          <cell r="Y9" t="str">
            <v>Alexia AUFFEVES</v>
          </cell>
          <cell r="Z9" t="str">
            <v>alexia.auffeves@cnrs.fr</v>
          </cell>
          <cell r="AA9">
            <v>44927</v>
          </cell>
          <cell r="AB9">
            <v>47118</v>
          </cell>
          <cell r="AC9" t="str">
            <v>-</v>
          </cell>
          <cell r="AD9" t="str">
            <v>-</v>
          </cell>
          <cell r="AE9" t="str">
            <v>-</v>
          </cell>
          <cell r="AF9" t="str">
            <v>-</v>
          </cell>
          <cell r="AG9" t="str">
            <v>-</v>
          </cell>
          <cell r="AH9" t="str">
            <v>-</v>
          </cell>
          <cell r="AI9" t="str">
            <v>-</v>
          </cell>
          <cell r="AJ9" t="str">
            <v>Centre for Quantum Technologies - Block S15, 3 Science Drive 2 - 117543
 SINGAPOUR</v>
          </cell>
          <cell r="AM9">
            <v>2</v>
          </cell>
        </row>
        <row r="10">
          <cell r="D10" t="str">
            <v xml:space="preserve">QUANTAZUR </v>
          </cell>
          <cell r="E10" t="str">
            <v xml:space="preserve">INSTITITUT FEDERATIF QUANTIQUE AZUREEN </v>
          </cell>
          <cell r="F10" t="str">
            <v>FR</v>
          </cell>
          <cell r="G10" t="str">
            <v>-</v>
          </cell>
          <cell r="H10" t="str">
            <v>-</v>
          </cell>
          <cell r="I10" t="str">
            <v>-</v>
          </cell>
          <cell r="J10" t="str">
            <v>-</v>
          </cell>
          <cell r="K10" t="str">
            <v>-</v>
          </cell>
          <cell r="L10" t="str">
            <v>-</v>
          </cell>
          <cell r="M10" t="str">
            <v>-</v>
          </cell>
          <cell r="N10" t="str">
            <v>-</v>
          </cell>
          <cell r="O10" t="str">
            <v>-</v>
          </cell>
          <cell r="P10" t="str">
            <v>UCA</v>
          </cell>
          <cell r="Q10" t="str">
            <v>-</v>
          </cell>
          <cell r="R10" t="str">
            <v>-</v>
          </cell>
          <cell r="S10" t="str">
            <v>-</v>
          </cell>
          <cell r="T10" t="str">
            <v>-</v>
          </cell>
          <cell r="V10" t="str">
            <v>-</v>
          </cell>
          <cell r="W10" t="str">
            <v>UCA</v>
          </cell>
          <cell r="X10" t="str">
            <v>453N933R31</v>
          </cell>
          <cell r="Y10" t="str">
            <v>Virginia D'Auria</v>
          </cell>
          <cell r="Z10" t="str">
            <v>Virginia.DAURIA@univ-cotedazur.fr</v>
          </cell>
          <cell r="AA10" t="str">
            <v>-</v>
          </cell>
          <cell r="AB10" t="str">
            <v>-</v>
          </cell>
          <cell r="AC10" t="str">
            <v>-</v>
          </cell>
          <cell r="AD10" t="str">
            <v>Patrick CASSAM CHENAÏ</v>
          </cell>
          <cell r="AE10" t="str">
            <v>-</v>
          </cell>
          <cell r="AF10">
            <v>44635</v>
          </cell>
          <cell r="AG10" t="str">
            <v>-</v>
          </cell>
          <cell r="AH10" t="str">
            <v>-</v>
          </cell>
          <cell r="AI10" t="str">
            <v>-</v>
          </cell>
          <cell r="AJ10" t="str">
            <v>Campus Sciences, Parc Valrose, 28 avenue Valrose
06108 NICE CEDEX 2</v>
          </cell>
          <cell r="AM10">
            <v>2</v>
          </cell>
        </row>
        <row r="11">
          <cell r="D11" t="str">
            <v>ARTEMIS</v>
          </cell>
          <cell r="E11" t="str">
            <v>ASTROPHYSIQUE RELATIVISTE, THEORIES, EXPERIENCES, METROLOGIE, INSTRUMENTATION, SIGNAUX</v>
          </cell>
          <cell r="F11" t="str">
            <v>UMR</v>
          </cell>
          <cell r="G11" t="str">
            <v>UMR 7250</v>
          </cell>
          <cell r="H11" t="str">
            <v>SPECTRUM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-</v>
          </cell>
          <cell r="M11" t="str">
            <v>-</v>
          </cell>
          <cell r="N11" t="str">
            <v>SFA</v>
          </cell>
          <cell r="O11" t="str">
            <v>-</v>
          </cell>
          <cell r="P11" t="str">
            <v>UCA</v>
          </cell>
          <cell r="Q11" t="str">
            <v>CNRS</v>
          </cell>
          <cell r="R11" t="str">
            <v>OCA</v>
          </cell>
          <cell r="S11" t="str">
            <v>-</v>
          </cell>
          <cell r="T11" t="str">
            <v>-</v>
          </cell>
          <cell r="V11" t="str">
            <v>au choix du DU</v>
          </cell>
          <cell r="W11" t="str">
            <v xml:space="preserve">UCA OCA par OCA
CNRS par CNRS
</v>
          </cell>
          <cell r="X11" t="str">
            <v>N/A</v>
          </cell>
          <cell r="Y11" t="str">
            <v>Nelson CHRISTENSEN</v>
          </cell>
          <cell r="Z11" t="str">
            <v>nelson.christensen@oca.eu ; 
Nelson.CHRISTENSEN@univ-cotedazur.fr</v>
          </cell>
          <cell r="AA11">
            <v>42736</v>
          </cell>
          <cell r="AB11">
            <v>47118</v>
          </cell>
          <cell r="AC11">
            <v>2</v>
          </cell>
          <cell r="AD11" t="str">
            <v>-</v>
          </cell>
          <cell r="AE11" t="str">
            <v>-</v>
          </cell>
          <cell r="AF11" t="str">
            <v>-</v>
          </cell>
          <cell r="AG11" t="str">
            <v>-</v>
          </cell>
          <cell r="AH11" t="str">
            <v>Angélique GUITARD</v>
          </cell>
          <cell r="AI11" t="str">
            <v>Angelique.GUITARD@oca.eu ; 
Angelique.GUITARD@univ-cotedazur.fr</v>
          </cell>
          <cell r="AJ11" t="str">
            <v>Observatoire de la Côte d’Azur, Boulevard de l’Observatoire - CS 34229
06304 NICE CEDEX 4</v>
          </cell>
          <cell r="AK11" t="str">
            <v>OCA</v>
          </cell>
          <cell r="AM11">
            <v>3</v>
          </cell>
        </row>
        <row r="12">
          <cell r="D12" t="str">
            <v xml:space="preserve">G2E </v>
          </cell>
          <cell r="E12" t="str">
            <v>FROM GEODYNAMICS. TO EXTREME EVENTS</v>
          </cell>
          <cell r="F12" t="str">
            <v xml:space="preserve">LIA (IRP) </v>
          </cell>
          <cell r="G12" t="str">
            <v>-</v>
          </cell>
          <cell r="H12" t="str">
            <v>-</v>
          </cell>
          <cell r="I12" t="str">
            <v>-</v>
          </cell>
          <cell r="J12" t="str">
            <v>-</v>
          </cell>
          <cell r="K12" t="str">
            <v>-</v>
          </cell>
          <cell r="L12" t="str">
            <v>-</v>
          </cell>
          <cell r="M12" t="str">
            <v>-</v>
          </cell>
          <cell r="N12" t="str">
            <v>-</v>
          </cell>
          <cell r="O12" t="str">
            <v>-</v>
          </cell>
          <cell r="P12" t="str">
            <v>-</v>
          </cell>
          <cell r="Q12" t="str">
            <v>-</v>
          </cell>
          <cell r="R12" t="str">
            <v>-</v>
          </cell>
          <cell r="S12" t="str">
            <v>-</v>
          </cell>
          <cell r="T12" t="str">
            <v>-</v>
          </cell>
          <cell r="V12" t="str">
            <v>-</v>
          </cell>
          <cell r="W12" t="str">
            <v>CNRS DR20</v>
          </cell>
          <cell r="X12" t="str">
            <v>N/A</v>
          </cell>
          <cell r="Y12" t="str">
            <v>Gueorgui RATZOV</v>
          </cell>
          <cell r="Z12" t="str">
            <v>ratzov@geoazur.unice.fr</v>
          </cell>
          <cell r="AA12" t="str">
            <v>-</v>
          </cell>
          <cell r="AB12" t="str">
            <v>-</v>
          </cell>
          <cell r="AC12" t="str">
            <v>-</v>
          </cell>
          <cell r="AE12" t="str">
            <v>-</v>
          </cell>
          <cell r="AF12" t="str">
            <v>-</v>
          </cell>
          <cell r="AG12" t="str">
            <v>-</v>
          </cell>
          <cell r="AH12" t="str">
            <v>-</v>
          </cell>
          <cell r="AI12" t="str">
            <v>-</v>
          </cell>
          <cell r="AJ12" t="str">
            <v>-</v>
          </cell>
          <cell r="AM12">
            <v>3</v>
          </cell>
        </row>
        <row r="13">
          <cell r="D13" t="str">
            <v>GEOAZUR</v>
          </cell>
          <cell r="E13" t="str">
            <v>GEOAZUR</v>
          </cell>
          <cell r="F13" t="str">
            <v>UMR</v>
          </cell>
          <cell r="G13" t="str">
            <v>UMR 7329</v>
          </cell>
          <cell r="H13" t="str">
            <v>SPECTRUM</v>
          </cell>
          <cell r="I13" t="str">
            <v>-</v>
          </cell>
          <cell r="J13" t="str">
            <v>-</v>
          </cell>
          <cell r="K13" t="str">
            <v>-</v>
          </cell>
          <cell r="L13" t="str">
            <v>-</v>
          </cell>
          <cell r="M13" t="str">
            <v>-</v>
          </cell>
          <cell r="N13" t="str">
            <v>SFA</v>
          </cell>
          <cell r="O13" t="str">
            <v>-</v>
          </cell>
          <cell r="P13" t="str">
            <v>UCA</v>
          </cell>
          <cell r="Q13" t="str">
            <v>CNRS</v>
          </cell>
          <cell r="R13" t="str">
            <v>OCA</v>
          </cell>
          <cell r="S13" t="str">
            <v>IRD</v>
          </cell>
          <cell r="T13" t="str">
            <v>CEREMA</v>
          </cell>
          <cell r="U13" t="str">
            <v>-</v>
          </cell>
          <cell r="V13" t="str">
            <v>CNRS DR20</v>
          </cell>
          <cell r="W13" t="str">
            <v>UCA CNRS OCA par CNRS
IRD par IRD</v>
          </cell>
          <cell r="X13" t="str">
            <v>N/A</v>
          </cell>
          <cell r="Y13" t="str">
            <v>Marc SOSSON</v>
          </cell>
          <cell r="Z13" t="str">
            <v>sosson@geoazur.unice.fr ; 
Marc.SOSSON@univ-cotedazur.fr</v>
          </cell>
          <cell r="AA13">
            <v>42736</v>
          </cell>
          <cell r="AB13">
            <v>45291</v>
          </cell>
          <cell r="AC13" t="str">
            <v>-</v>
          </cell>
          <cell r="AD13" t="str">
            <v>Gilles METRIS  
Boris MARCAILLOU</v>
          </cell>
          <cell r="AE13" t="str">
            <v>Gilles.METRIS@univ-cotedazur.fr ; 
Boris.MARCAILLOU@univ-cotedazur.fr</v>
          </cell>
          <cell r="AF13" t="str">
            <v>01/01/2017
01/12/2019</v>
          </cell>
          <cell r="AG13" t="str">
            <v>31/12/2023
 31/12/2023</v>
          </cell>
          <cell r="AH13" t="str">
            <v>Sandrine BERTETIC</v>
          </cell>
          <cell r="AI13" t="str">
            <v>sandrine.bertetic@geoazur.unice.fr ; Sandrine.BERTETIC@univ-cotedazur.fr</v>
          </cell>
          <cell r="AJ13" t="str">
            <v>Campus Azur CNRS, 250 rue Albert Einstein CS 10269 06905 SOPHIA ANTIPOLIS CEDEX</v>
          </cell>
          <cell r="AK13" t="str">
            <v>CNRS / OCA</v>
          </cell>
          <cell r="AM13">
            <v>3</v>
          </cell>
        </row>
        <row r="14">
          <cell r="D14" t="str">
            <v>LAGRANGE</v>
          </cell>
          <cell r="E14" t="str">
            <v>LABORATOIRE JOSEPH-LOUIS LAGRANGE</v>
          </cell>
          <cell r="F14" t="str">
            <v>UMR</v>
          </cell>
          <cell r="G14" t="str">
            <v>UMR 7293</v>
          </cell>
          <cell r="H14" t="str">
            <v>SPECTRUM</v>
          </cell>
          <cell r="I14" t="str">
            <v>-</v>
          </cell>
          <cell r="J14" t="str">
            <v>-</v>
          </cell>
          <cell r="K14" t="str">
            <v>-</v>
          </cell>
          <cell r="L14" t="str">
            <v>DS4H</v>
          </cell>
          <cell r="M14" t="str">
            <v>-</v>
          </cell>
          <cell r="N14" t="str">
            <v>SFA</v>
          </cell>
          <cell r="O14" t="str">
            <v>-</v>
          </cell>
          <cell r="P14" t="str">
            <v>UCA</v>
          </cell>
          <cell r="Q14" t="str">
            <v>CNRS</v>
          </cell>
          <cell r="R14" t="str">
            <v>OCA</v>
          </cell>
          <cell r="S14" t="str">
            <v>-</v>
          </cell>
          <cell r="T14" t="str">
            <v>-</v>
          </cell>
          <cell r="V14" t="str">
            <v>au choix du DU</v>
          </cell>
          <cell r="W14" t="str">
            <v xml:space="preserve">UCA OCA par OCA
CNRS par CNRS
</v>
          </cell>
          <cell r="X14" t="str">
            <v>N/A</v>
          </cell>
          <cell r="Y14" t="str">
            <v>Philippe STEE</v>
          </cell>
          <cell r="Z14" t="str">
            <v>Philippe.Stee@oca.eu ; 
Philippe.STEE@univ-cotedazur.fr</v>
          </cell>
          <cell r="AA14">
            <v>42339</v>
          </cell>
          <cell r="AB14">
            <v>45991</v>
          </cell>
          <cell r="AD14" t="str">
            <v>Nicole NESVADBA</v>
          </cell>
          <cell r="AE14" t="str">
            <v>Nicole.NESVADBA@univ-cotedazur.fr</v>
          </cell>
          <cell r="AF14">
            <v>44562</v>
          </cell>
          <cell r="AG14">
            <v>46387</v>
          </cell>
          <cell r="AH14" t="str">
            <v>Sophie ROUSSET</v>
          </cell>
          <cell r="AI14" t="str">
            <v>sophie.rousset@oca.eu ; Sophie.ROUSSET@univ-cotedazur.fr</v>
          </cell>
          <cell r="AJ14" t="str">
            <v>Observatoire de la Côte d’Azur, Boulevard de l’Observatoire - CS 34229
06304 NICE CEDEX 4</v>
          </cell>
          <cell r="AK14" t="str">
            <v>UCA/OCA</v>
          </cell>
          <cell r="AL14" t="str">
            <v>Campus Valrose</v>
          </cell>
          <cell r="AM14">
            <v>3</v>
          </cell>
        </row>
        <row r="15">
          <cell r="D15" t="str">
            <v>ICN</v>
          </cell>
          <cell r="E15" t="str">
            <v>INSTITUT DE CHIMIE DE NICE</v>
          </cell>
          <cell r="F15" t="str">
            <v>UMR</v>
          </cell>
          <cell r="G15" t="str">
            <v>UMR 7272</v>
          </cell>
          <cell r="H15" t="str">
            <v>SPECTRUM</v>
          </cell>
          <cell r="I15" t="str">
            <v>-</v>
          </cell>
          <cell r="J15" t="str">
            <v>-</v>
          </cell>
          <cell r="K15" t="str">
            <v>-</v>
          </cell>
          <cell r="L15" t="str">
            <v>LIFE</v>
          </cell>
          <cell r="M15" t="str">
            <v>-</v>
          </cell>
          <cell r="N15" t="str">
            <v>SFA</v>
          </cell>
          <cell r="O15" t="str">
            <v>LRSAE + LCMBA</v>
          </cell>
          <cell r="P15" t="str">
            <v>UCA</v>
          </cell>
          <cell r="Q15" t="str">
            <v>CNRS</v>
          </cell>
          <cell r="R15" t="str">
            <v>-</v>
          </cell>
          <cell r="S15" t="str">
            <v>-</v>
          </cell>
          <cell r="T15" t="str">
            <v>-</v>
          </cell>
          <cell r="V15" t="str">
            <v>au choix du DU</v>
          </cell>
          <cell r="W15" t="str">
            <v>UCA par UCA
CNRS par CNRS</v>
          </cell>
          <cell r="X15" t="str">
            <v>453N933R01</v>
          </cell>
          <cell r="Y15" t="str">
            <v>Uwe MEIERHENRICH</v>
          </cell>
          <cell r="Z15" t="str">
            <v>Uwe.Meierhenrich@univ-cotedazur.fr</v>
          </cell>
          <cell r="AA15">
            <v>43101</v>
          </cell>
          <cell r="AB15">
            <v>45291</v>
          </cell>
          <cell r="AD15" t="str">
            <v>Christophe DEN AUWER</v>
          </cell>
          <cell r="AE15" t="str">
            <v>Christophe.DENAUWER@univ-cotedazur.fr</v>
          </cell>
          <cell r="AF15">
            <v>43101</v>
          </cell>
          <cell r="AG15">
            <v>45291</v>
          </cell>
          <cell r="AH15" t="str">
            <v xml:space="preserve">Emilie JOUIN </v>
          </cell>
          <cell r="AI15" t="str">
            <v>Emilie.JOUIN@univ-cotedazur.fr</v>
          </cell>
          <cell r="AJ15" t="str">
            <v>Campus Valrose, 28 avenue Valrose
06108 NICE CEDEX 2</v>
          </cell>
          <cell r="AK15" t="str">
            <v>UCA</v>
          </cell>
          <cell r="AL15" t="str">
            <v>Campus Valrose</v>
          </cell>
          <cell r="AM15">
            <v>4</v>
          </cell>
        </row>
        <row r="16">
          <cell r="D16" t="str">
            <v>NICE LAB</v>
          </cell>
          <cell r="E16" t="str">
            <v>NATURE INSPIRES CREATIVITY ENGINEERS LAB</v>
          </cell>
          <cell r="F16" t="str">
            <v>URE</v>
          </cell>
          <cell r="G16" t="str">
            <v>URE CA01</v>
          </cell>
          <cell r="H16" t="str">
            <v>SPECTRUM</v>
          </cell>
          <cell r="I16" t="str">
            <v>-</v>
          </cell>
          <cell r="J16" t="str">
            <v>-</v>
          </cell>
          <cell r="K16" t="str">
            <v>-</v>
          </cell>
          <cell r="L16" t="str">
            <v>-</v>
          </cell>
          <cell r="M16" t="str">
            <v>-</v>
          </cell>
          <cell r="N16" t="str">
            <v>SFA</v>
          </cell>
          <cell r="O16" t="str">
            <v>-</v>
          </cell>
          <cell r="P16" t="str">
            <v>UCA</v>
          </cell>
          <cell r="Q16" t="str">
            <v>-</v>
          </cell>
          <cell r="R16" t="str">
            <v>-</v>
          </cell>
          <cell r="S16" t="str">
            <v>-</v>
          </cell>
          <cell r="T16" t="str">
            <v>-</v>
          </cell>
          <cell r="V16" t="str">
            <v>UCA</v>
          </cell>
          <cell r="W16" t="str">
            <v>UCA</v>
          </cell>
          <cell r="X16" t="str">
            <v>453N931R03</v>
          </cell>
          <cell r="Y16" t="str">
            <v>Frederic GUITTARD</v>
          </cell>
          <cell r="Z16" t="str">
            <v>Frederic.GUITTARD@univ-cotedazur.fr</v>
          </cell>
          <cell r="AA16">
            <v>42370</v>
          </cell>
          <cell r="AB16">
            <v>46022</v>
          </cell>
          <cell r="AC16" t="str">
            <v>-</v>
          </cell>
          <cell r="AD16" t="str">
            <v>Sonia AMIGONI</v>
          </cell>
          <cell r="AE16" t="str">
            <v>Sonia.AMIGONI@univ-cotedazur.fr</v>
          </cell>
          <cell r="AF16">
            <v>43466</v>
          </cell>
          <cell r="AG16">
            <v>45291</v>
          </cell>
          <cell r="AH16" t="str">
            <v>Marion DENES</v>
          </cell>
          <cell r="AI16" t="str">
            <v>Marion.DENES@univ-cotedazur.fr</v>
          </cell>
          <cell r="AJ16" t="str">
            <v xml:space="preserve">Batiment IMREDD - 9 rue Julien Lauprêtre 06200 Nice </v>
          </cell>
          <cell r="AK16" t="str">
            <v>UCA</v>
          </cell>
          <cell r="AL16" t="str">
            <v>IMREDD</v>
          </cell>
          <cell r="AM16">
            <v>4</v>
          </cell>
        </row>
        <row r="17">
          <cell r="D17" t="str">
            <v>C3M</v>
          </cell>
          <cell r="E17" t="str">
            <v>CENTRE MÉDITERRANÉEN DE MÉDECINE MOLÉCULAIRE</v>
          </cell>
          <cell r="F17" t="str">
            <v>UMR</v>
          </cell>
          <cell r="G17" t="str">
            <v>UMR 1065</v>
          </cell>
          <cell r="H17" t="str">
            <v>LIFE</v>
          </cell>
          <cell r="I17" t="str">
            <v>-</v>
          </cell>
          <cell r="J17" t="str">
            <v>-</v>
          </cell>
          <cell r="K17" t="str">
            <v>-</v>
          </cell>
          <cell r="L17" t="str">
            <v>-</v>
          </cell>
          <cell r="M17" t="str">
            <v>-</v>
          </cell>
          <cell r="N17" t="str">
            <v>SVS</v>
          </cell>
          <cell r="O17" t="str">
            <v>+ U 907</v>
          </cell>
          <cell r="P17" t="str">
            <v>UCA</v>
          </cell>
          <cell r="Q17" t="str">
            <v>INSERM</v>
          </cell>
          <cell r="R17" t="str">
            <v>-</v>
          </cell>
          <cell r="S17" t="str">
            <v>-</v>
          </cell>
          <cell r="T17" t="str">
            <v>-</v>
          </cell>
          <cell r="V17" t="str">
            <v>INSERM</v>
          </cell>
          <cell r="W17" t="str">
            <v>UCA par UCA
INSERM par INSERM</v>
          </cell>
          <cell r="X17" t="str">
            <v>453N955R01</v>
          </cell>
          <cell r="Y17" t="str">
            <v>Patrick AUBERGER</v>
          </cell>
          <cell r="Z17" t="str">
            <v>Patrick.AUBERGER@univ-cotedazur.fr</v>
          </cell>
          <cell r="AA17">
            <v>40909</v>
          </cell>
          <cell r="AB17">
            <v>45291</v>
          </cell>
          <cell r="AC17" t="str">
            <v>-</v>
          </cell>
          <cell r="AD17" t="str">
            <v>Jean-Francois TANTI</v>
          </cell>
          <cell r="AE17" t="str">
            <v>Jean-Francois.TANTI@univ-cotedazur.fr</v>
          </cell>
          <cell r="AF17">
            <v>40909</v>
          </cell>
          <cell r="AG17">
            <v>45291</v>
          </cell>
          <cell r="AH17" t="str">
            <v>Philippe ROSTAGNO</v>
          </cell>
          <cell r="AI17" t="str">
            <v>Philippe.ROSTAGNO@univ-cotedazur.fr</v>
          </cell>
          <cell r="AJ17" t="str">
            <v>Bâtiment Universitaire ARCHIMED, 151 route Saint Antoine de Ginestière, BP 2 3194
06204 NICE CEDEX 3</v>
          </cell>
          <cell r="AK17" t="str">
            <v>UCA</v>
          </cell>
          <cell r="AL17" t="str">
            <v>Campus Pasteur (L'Archet)</v>
          </cell>
          <cell r="AM17">
            <v>5</v>
          </cell>
        </row>
        <row r="18">
          <cell r="D18" t="str">
            <v>COBTEK</v>
          </cell>
          <cell r="E18" t="str">
            <v>COGNITION BEHAVIOUR TECHNOLOGY</v>
          </cell>
          <cell r="F18" t="str">
            <v>UPR</v>
          </cell>
          <cell r="G18" t="str">
            <v>UPR 7276</v>
          </cell>
          <cell r="H18" t="str">
            <v>HEALTHY</v>
          </cell>
          <cell r="I18" t="str">
            <v>-</v>
          </cell>
          <cell r="J18" t="str">
            <v>-</v>
          </cell>
          <cell r="K18" t="str">
            <v>-</v>
          </cell>
          <cell r="L18" t="str">
            <v>-</v>
          </cell>
          <cell r="M18" t="str">
            <v>-</v>
          </cell>
          <cell r="N18" t="str">
            <v>SVS</v>
          </cell>
          <cell r="O18" t="str">
            <v>-</v>
          </cell>
          <cell r="P18" t="str">
            <v>UCA</v>
          </cell>
          <cell r="R18" t="str">
            <v>-</v>
          </cell>
          <cell r="S18" t="str">
            <v>-</v>
          </cell>
          <cell r="T18" t="str">
            <v>-</v>
          </cell>
          <cell r="V18" t="str">
            <v>UCA</v>
          </cell>
          <cell r="W18" t="str">
            <v>UCA</v>
          </cell>
          <cell r="X18" t="str">
            <v>453N955R02</v>
          </cell>
          <cell r="Y18" t="str">
            <v>Florence ASKENAZY</v>
          </cell>
          <cell r="Z18" t="str">
            <v>Florence.ASKENAZY-GITTARD@univ-cotedazur.fr</v>
          </cell>
          <cell r="AA18">
            <v>44610</v>
          </cell>
          <cell r="AB18">
            <v>46435</v>
          </cell>
          <cell r="AC18" t="str">
            <v>-</v>
          </cell>
          <cell r="AD18" t="str">
            <v xml:space="preserve">François BRÉMOND </v>
          </cell>
          <cell r="AE18" t="str">
            <v>francois.bremond@inria.fr</v>
          </cell>
          <cell r="AF18">
            <v>44610</v>
          </cell>
          <cell r="AG18">
            <v>46435</v>
          </cell>
          <cell r="AH18" t="str">
            <v>Manuel LOUIS</v>
          </cell>
          <cell r="AI18" t="str">
            <v>Manuel.LOUIS@univ-cotedazur.fr; manuel.louis@hpu.lenval.com</v>
          </cell>
          <cell r="AJ18" t="str">
            <v>Institut Claude Pompidou / CMRR, 10 rue Molière
06100 NICE</v>
          </cell>
          <cell r="AK18" t="str">
            <v>Institut Claude Pompidou</v>
          </cell>
          <cell r="AM18">
            <v>5</v>
          </cell>
        </row>
        <row r="19">
          <cell r="D19" t="str">
            <v>FRIS</v>
          </cell>
          <cell r="E19" t="str">
            <v>FEDERATION DE RECHERCHE INTERVENTIONS EN SANTE
(CoBTeK, LAMHESS, LAPCOS, RETINES, TRANSITIONS)</v>
          </cell>
          <cell r="F19" t="str">
            <v>FR</v>
          </cell>
          <cell r="G19" t="str">
            <v>-</v>
          </cell>
          <cell r="H19" t="str">
            <v>-</v>
          </cell>
          <cell r="I19" t="str">
            <v>-</v>
          </cell>
          <cell r="J19" t="str">
            <v>-</v>
          </cell>
          <cell r="K19" t="str">
            <v>-</v>
          </cell>
          <cell r="L19" t="str">
            <v>-</v>
          </cell>
          <cell r="M19" t="str">
            <v>-</v>
          </cell>
          <cell r="N19" t="str">
            <v>-</v>
          </cell>
          <cell r="O19" t="str">
            <v>-</v>
          </cell>
          <cell r="P19" t="str">
            <v>UCA</v>
          </cell>
          <cell r="Q19" t="str">
            <v>-</v>
          </cell>
          <cell r="R19" t="str">
            <v>-</v>
          </cell>
          <cell r="S19" t="str">
            <v>-</v>
          </cell>
          <cell r="T19" t="str">
            <v>-</v>
          </cell>
          <cell r="V19" t="str">
            <v>-</v>
          </cell>
          <cell r="W19" t="str">
            <v>UCA</v>
          </cell>
          <cell r="X19" t="str">
            <v>453N918R02</v>
          </cell>
          <cell r="Y19" t="str">
            <v xml:space="preserve"> Philippe ROBERT / Bruno DE CARA</v>
          </cell>
          <cell r="Z19" t="str">
            <v>Philippe.ROBERT@univ-cotedazur.fr; 
Bruno.DE-CARA@univ-cotedazur.fr</v>
          </cell>
          <cell r="AA19" t="str">
            <v>-</v>
          </cell>
          <cell r="AB19" t="str">
            <v>-</v>
          </cell>
          <cell r="AC19" t="str">
            <v>-</v>
          </cell>
          <cell r="AD19" t="str">
            <v>-</v>
          </cell>
          <cell r="AE19" t="str">
            <v>-</v>
          </cell>
          <cell r="AF19" t="str">
            <v>-</v>
          </cell>
          <cell r="AG19" t="str">
            <v>-</v>
          </cell>
          <cell r="AH19" t="str">
            <v>Stéphanie BOUGIS</v>
          </cell>
          <cell r="AI19" t="str">
            <v>Stephanie.BOUGIS@univ-cotedazur.fr</v>
          </cell>
          <cell r="AJ19" t="str">
            <v>Campus STAPS, 261 Boulevard du Mercantour - BP 3259
06205 NICE CEDEX 3</v>
          </cell>
          <cell r="AM19">
            <v>5</v>
          </cell>
        </row>
        <row r="20">
          <cell r="D20" t="str">
            <v>HEMATOLOGY AND CANCER</v>
          </cell>
          <cell r="E20" t="str">
            <v>HEMATOLOGY AND CANCER</v>
          </cell>
          <cell r="F20" t="str">
            <v>LIA</v>
          </cell>
          <cell r="G20" t="str">
            <v>-</v>
          </cell>
          <cell r="H20" t="str">
            <v>-</v>
          </cell>
          <cell r="I20" t="str">
            <v>-</v>
          </cell>
          <cell r="J20" t="str">
            <v>-</v>
          </cell>
          <cell r="K20" t="str">
            <v>-</v>
          </cell>
          <cell r="L20" t="str">
            <v>-</v>
          </cell>
          <cell r="M20" t="str">
            <v>-</v>
          </cell>
          <cell r="O20" t="str">
            <v>-</v>
          </cell>
          <cell r="P20" t="str">
            <v>-</v>
          </cell>
          <cell r="Q20" t="str">
            <v>-</v>
          </cell>
          <cell r="R20" t="str">
            <v>-</v>
          </cell>
          <cell r="S20" t="str">
            <v>-</v>
          </cell>
          <cell r="T20" t="str">
            <v>-</v>
          </cell>
          <cell r="V20" t="str">
            <v>-</v>
          </cell>
          <cell r="W20" t="str">
            <v>UCA</v>
          </cell>
          <cell r="X20" t="str">
            <v>Versé à l'IRCAN</v>
          </cell>
          <cell r="Y20" t="str">
            <v>Eric GILSON</v>
          </cell>
          <cell r="Z20" t="str">
            <v>Eric.GILSON@univ-cotedazur.fr</v>
          </cell>
          <cell r="AA20" t="str">
            <v>-</v>
          </cell>
          <cell r="AB20" t="str">
            <v>-</v>
          </cell>
          <cell r="AC20" t="str">
            <v>-</v>
          </cell>
          <cell r="AD20" t="str">
            <v>-</v>
          </cell>
          <cell r="AE20" t="str">
            <v>-</v>
          </cell>
          <cell r="AF20" t="str">
            <v>-</v>
          </cell>
          <cell r="AG20" t="str">
            <v>-</v>
          </cell>
          <cell r="AH20" t="str">
            <v>-</v>
          </cell>
          <cell r="AI20" t="str">
            <v>-</v>
          </cell>
          <cell r="AJ20" t="str">
            <v>-</v>
          </cell>
          <cell r="AM20">
            <v>5</v>
          </cell>
        </row>
        <row r="21">
          <cell r="D21" t="str">
            <v>IBV</v>
          </cell>
          <cell r="E21" t="str">
            <v>INSTITUT DE BIOLOGIE VALROSE</v>
          </cell>
          <cell r="F21" t="str">
            <v>UMR</v>
          </cell>
          <cell r="G21" t="str">
            <v>UMR 7277</v>
          </cell>
          <cell r="H21" t="str">
            <v>LIFE</v>
          </cell>
          <cell r="I21" t="str">
            <v>-</v>
          </cell>
          <cell r="J21" t="str">
            <v>-</v>
          </cell>
          <cell r="K21" t="str">
            <v>-</v>
          </cell>
          <cell r="L21" t="str">
            <v>-</v>
          </cell>
          <cell r="M21" t="str">
            <v>-</v>
          </cell>
          <cell r="N21" t="str">
            <v>SVS</v>
          </cell>
          <cell r="O21" t="str">
            <v>IBDC + GDNP</v>
          </cell>
          <cell r="P21" t="str">
            <v>UCA</v>
          </cell>
          <cell r="Q21" t="str">
            <v>CNRS</v>
          </cell>
          <cell r="R21" t="str">
            <v>INSERM</v>
          </cell>
          <cell r="S21" t="str">
            <v>-</v>
          </cell>
          <cell r="T21" t="str">
            <v>-</v>
          </cell>
          <cell r="V21" t="str">
            <v>au choix du DU</v>
          </cell>
          <cell r="W21" t="str">
            <v>UCA par UCA
CNRS par CNRS
INSERM par INSERM</v>
          </cell>
          <cell r="X21" t="str">
            <v>453N933R09</v>
          </cell>
          <cell r="Y21" t="str">
            <v>Florence BESSE</v>
          </cell>
          <cell r="Z21" t="str">
            <v>Florence.BESSE@univ-cotedazur.fr</v>
          </cell>
          <cell r="AA21">
            <v>44927</v>
          </cell>
          <cell r="AB21">
            <v>47118</v>
          </cell>
          <cell r="AC21" t="str">
            <v>-</v>
          </cell>
          <cell r="AD21" t="str">
            <v>Franck DELAUNAY / Jean-Claude SCIMECA / Maximilian FURTHAUER</v>
          </cell>
          <cell r="AE21" t="str">
            <v>Franck.DELAUNAY@univ-cotedazur.fr / Jean-Claude.SCIMECA@univ-cotedazur.fr / Maximilian.FURTHAUER@univ-cotedazur.fr</v>
          </cell>
          <cell r="AF21">
            <v>44927</v>
          </cell>
          <cell r="AG21">
            <v>47118</v>
          </cell>
          <cell r="AH21" t="str">
            <v>Anémone KULCZAK</v>
          </cell>
          <cell r="AI21" t="str">
            <v>Anemone.KULCZAK@univ-cotedazur.fr</v>
          </cell>
          <cell r="AJ21" t="str">
            <v>Campus Valrose, 28 avenue Valrose
06108 NICE CEDEX 2</v>
          </cell>
          <cell r="AK21" t="str">
            <v>UCA</v>
          </cell>
          <cell r="AL21" t="str">
            <v>Campus Valrose
Campus Pasteur</v>
          </cell>
          <cell r="AM21">
            <v>5</v>
          </cell>
        </row>
        <row r="22">
          <cell r="D22" t="str">
            <v>IPMC</v>
          </cell>
          <cell r="E22" t="str">
            <v>INSTITUT DE PHARMACOLOGIE MOLECULAIRE ET CELLULAIRE</v>
          </cell>
          <cell r="F22" t="str">
            <v>UMR</v>
          </cell>
          <cell r="G22" t="str">
            <v>UMR 7275</v>
          </cell>
          <cell r="H22" t="str">
            <v>LIFE</v>
          </cell>
          <cell r="I22" t="str">
            <v>-</v>
          </cell>
          <cell r="J22" t="str">
            <v>-</v>
          </cell>
          <cell r="K22" t="str">
            <v>-</v>
          </cell>
          <cell r="L22" t="str">
            <v>-</v>
          </cell>
          <cell r="M22" t="str">
            <v>-</v>
          </cell>
          <cell r="N22" t="str">
            <v>SVS</v>
          </cell>
          <cell r="O22" t="str">
            <v>-</v>
          </cell>
          <cell r="P22" t="str">
            <v>UCA</v>
          </cell>
          <cell r="Q22" t="str">
            <v>CNRS</v>
          </cell>
          <cell r="R22" t="str">
            <v>-</v>
          </cell>
          <cell r="S22" t="str">
            <v>-</v>
          </cell>
          <cell r="T22" t="str">
            <v>-</v>
          </cell>
          <cell r="V22" t="str">
            <v>CNRS DR20</v>
          </cell>
          <cell r="W22" t="str">
            <v>CNRS DR20</v>
          </cell>
          <cell r="X22" t="str">
            <v>N/A</v>
          </cell>
          <cell r="Y22" t="str">
            <v>Florian LESAGE</v>
          </cell>
          <cell r="Z22" t="str">
            <v>lesage@ipmc.cnrs.fr ;             Florian.LESAGE@univ-cotedazur.fr</v>
          </cell>
          <cell r="AA22">
            <v>45017</v>
          </cell>
          <cell r="AB22">
            <v>47118</v>
          </cell>
          <cell r="AD22" t="str">
            <v>Hélène MARIE</v>
          </cell>
          <cell r="AE22" t="str">
            <v>marie@ipmc.cnrs.fr ; 
Marie.HELENE@univ-cotedazur.fr</v>
          </cell>
          <cell r="AF22">
            <v>45017</v>
          </cell>
          <cell r="AG22">
            <v>47118</v>
          </cell>
          <cell r="AH22" t="str">
            <v>Isabelle LAMONT (Secrétaire Générale)</v>
          </cell>
          <cell r="AI22" t="str">
            <v>lamont@ipmc.cnrs.fr; Isabelle.LAMONT@univ-cotedazur.fr</v>
          </cell>
          <cell r="AJ22" t="str">
            <v>660 route des Lucioles
06560 VALBONNE - SOPHIA ANTIPOLIS</v>
          </cell>
          <cell r="AK22" t="str">
            <v>CNRS</v>
          </cell>
          <cell r="AM22">
            <v>5</v>
          </cell>
        </row>
        <row r="23">
          <cell r="D23" t="str">
            <v>IRCAN</v>
          </cell>
          <cell r="E23" t="str">
            <v>INSTITUT DE RECHERCHE SUR LE CANCER ET LE VIEILLISSEMENT, NICE
(INSTITUTE FOR RESEARCH ON CANCER AND AGING, NICE)</v>
          </cell>
          <cell r="F23" t="str">
            <v>UMR</v>
          </cell>
          <cell r="G23" t="str">
            <v>UMR 7284</v>
          </cell>
          <cell r="H23" t="str">
            <v>LIFE</v>
          </cell>
          <cell r="I23" t="str">
            <v>-</v>
          </cell>
          <cell r="J23" t="str">
            <v>-</v>
          </cell>
          <cell r="K23" t="str">
            <v>-</v>
          </cell>
          <cell r="L23" t="str">
            <v>-</v>
          </cell>
          <cell r="M23" t="str">
            <v>-</v>
          </cell>
          <cell r="N23" t="str">
            <v>SVS</v>
          </cell>
          <cell r="O23" t="str">
            <v>LBPG + U907 + U898 + U634 + EA4319</v>
          </cell>
          <cell r="P23" t="str">
            <v>UCA</v>
          </cell>
          <cell r="Q23" t="str">
            <v>CNRS</v>
          </cell>
          <cell r="R23" t="str">
            <v>INSERM</v>
          </cell>
          <cell r="S23" t="str">
            <v>-</v>
          </cell>
          <cell r="T23" t="str">
            <v>-</v>
          </cell>
          <cell r="V23" t="str">
            <v>au choix du DU</v>
          </cell>
          <cell r="W23" t="str">
            <v>UCA par UCA
CNRS par CNRS
INSERM par INSERM</v>
          </cell>
          <cell r="X23" t="str">
            <v>453N955R06</v>
          </cell>
          <cell r="Y23" t="str">
            <v>Eric GILSON</v>
          </cell>
          <cell r="Z23" t="str">
            <v>Eric.GILSON@univ-cotedazur.fr</v>
          </cell>
          <cell r="AA23">
            <v>40909</v>
          </cell>
          <cell r="AB23">
            <v>45291</v>
          </cell>
          <cell r="AC23" t="str">
            <v>-</v>
          </cell>
          <cell r="AD23" t="str">
            <v>-</v>
          </cell>
          <cell r="AE23" t="str">
            <v>-</v>
          </cell>
          <cell r="AF23" t="str">
            <v>-</v>
          </cell>
          <cell r="AG23" t="str">
            <v>-</v>
          </cell>
          <cell r="AH23" t="str">
            <v>Laurence GENET (Secrétaire Générale)</v>
          </cell>
          <cell r="AI23" t="str">
            <v>Laurence.GENET@univ-cotedazur.fr</v>
          </cell>
          <cell r="AJ23" t="str">
            <v>Faculté de Médecine, 28 avenue Valombrose
06107 Nice Cedex 2</v>
          </cell>
          <cell r="AK23" t="str">
            <v>UCA / CAL</v>
          </cell>
          <cell r="AL23" t="str">
            <v>Campus Pasteur
Centre Antoine LACASSAGNE</v>
          </cell>
          <cell r="AM23">
            <v>5</v>
          </cell>
        </row>
        <row r="24">
          <cell r="D24" t="str">
            <v>LALANNE</v>
          </cell>
          <cell r="E24" t="str">
            <v>FEDERATION CLAUDE LALANNE
(IRCAN, TIRO, UPRC, INPHYNI, CHREA, ICN, LJAD, IBV) + INRIA</v>
          </cell>
          <cell r="F24" t="str">
            <v>FR</v>
          </cell>
          <cell r="G24" t="str">
            <v>-</v>
          </cell>
          <cell r="H24" t="str">
            <v>-</v>
          </cell>
          <cell r="I24" t="str">
            <v>-</v>
          </cell>
          <cell r="J24" t="str">
            <v>-</v>
          </cell>
          <cell r="K24" t="str">
            <v>-</v>
          </cell>
          <cell r="L24" t="str">
            <v>-</v>
          </cell>
          <cell r="M24" t="str">
            <v>-</v>
          </cell>
          <cell r="N24" t="str">
            <v>-</v>
          </cell>
          <cell r="O24" t="str">
            <v>-</v>
          </cell>
          <cell r="P24" t="str">
            <v>UCA</v>
          </cell>
          <cell r="Q24" t="str">
            <v>INRIA</v>
          </cell>
          <cell r="R24" t="str">
            <v>-</v>
          </cell>
          <cell r="S24" t="str">
            <v>-</v>
          </cell>
          <cell r="T24" t="str">
            <v>-</v>
          </cell>
          <cell r="V24" t="str">
            <v>-</v>
          </cell>
          <cell r="W24" t="str">
            <v>UCA</v>
          </cell>
          <cell r="X24" t="str">
            <v>453N933R29</v>
          </cell>
          <cell r="Y24" t="str">
            <v>Jean-Michel HANNOUN-LEVI</v>
          </cell>
          <cell r="Z24" t="str">
            <v>Jean-michel.HANNOUN-LEVI@nice.unicancer.fr</v>
          </cell>
          <cell r="AA24" t="str">
            <v>-</v>
          </cell>
          <cell r="AB24" t="str">
            <v>-</v>
          </cell>
          <cell r="AC24" t="str">
            <v>-</v>
          </cell>
          <cell r="AD24" t="str">
            <v>Franck MADY</v>
          </cell>
          <cell r="AE24" t="str">
            <v>Franck.MADY@univ-cotedazur.fr</v>
          </cell>
          <cell r="AF24">
            <v>43101</v>
          </cell>
          <cell r="AG24">
            <v>44926</v>
          </cell>
          <cell r="AH24" t="str">
            <v>Ariel ASSAYAG</v>
          </cell>
          <cell r="AI24" t="str">
            <v>Ariel.ASSAYAG@univ-cotedazur.fr</v>
          </cell>
          <cell r="AJ24" t="str">
            <v>Centre Antoine LACASSAGNE, 33 Avenue de Valombrose
06189 Nice Cedex 2</v>
          </cell>
          <cell r="AM24">
            <v>5</v>
          </cell>
        </row>
        <row r="25">
          <cell r="D25" t="str">
            <v>LP2M</v>
          </cell>
          <cell r="E25" t="str">
            <v>LABORATOIRE DE PHYSIO-MEDECINE MOLECULAIRE</v>
          </cell>
          <cell r="F25" t="str">
            <v>UMR</v>
          </cell>
          <cell r="G25" t="str">
            <v>UMR 7370</v>
          </cell>
          <cell r="H25" t="str">
            <v>LIFE</v>
          </cell>
          <cell r="I25" t="str">
            <v>-</v>
          </cell>
          <cell r="J25" t="str">
            <v>-</v>
          </cell>
          <cell r="K25" t="str">
            <v>-</v>
          </cell>
          <cell r="L25" t="str">
            <v>-</v>
          </cell>
          <cell r="M25" t="str">
            <v>-</v>
          </cell>
          <cell r="N25" t="str">
            <v>SVS</v>
          </cell>
          <cell r="O25" t="str">
            <v>-</v>
          </cell>
          <cell r="P25" t="str">
            <v>UCA</v>
          </cell>
          <cell r="Q25" t="str">
            <v>CNRS</v>
          </cell>
          <cell r="R25" t="str">
            <v>-</v>
          </cell>
          <cell r="S25" t="str">
            <v>-</v>
          </cell>
          <cell r="T25" t="str">
            <v>-</v>
          </cell>
          <cell r="V25" t="str">
            <v>CNRS DR20</v>
          </cell>
          <cell r="W25" t="str">
            <v>CNRS DR20</v>
          </cell>
          <cell r="X25" t="str">
            <v>N/A</v>
          </cell>
          <cell r="Y25" t="str">
            <v>Laurent COUNILLON</v>
          </cell>
          <cell r="Z25" t="str">
            <v>Laurent.Counillon@univ-cotedazur.fr</v>
          </cell>
          <cell r="AA25">
            <v>43101</v>
          </cell>
          <cell r="AB25">
            <v>45291</v>
          </cell>
          <cell r="AC25" t="str">
            <v>-</v>
          </cell>
          <cell r="AD25" t="str">
            <v>-</v>
          </cell>
          <cell r="AE25" t="str">
            <v>-</v>
          </cell>
          <cell r="AF25" t="str">
            <v>-</v>
          </cell>
          <cell r="AG25" t="str">
            <v>-</v>
          </cell>
          <cell r="AH25" t="str">
            <v>Noëlle VIARD</v>
          </cell>
          <cell r="AI25" t="str">
            <v>Noelle.VIARD@univ-cotedazur.fr</v>
          </cell>
          <cell r="AJ25" t="str">
            <v>Faculté de Médecine, 3eme étage, 28 avenue Valombrose
06107 NICE CEDEX 2</v>
          </cell>
          <cell r="AK25" t="str">
            <v>UCA</v>
          </cell>
          <cell r="AL25" t="str">
            <v>Campus Pasteur</v>
          </cell>
          <cell r="AM25">
            <v>5</v>
          </cell>
        </row>
        <row r="26">
          <cell r="D26" t="str">
            <v xml:space="preserve">LRTO </v>
          </cell>
          <cell r="E26" t="str">
            <v xml:space="preserve">LABORATOIRE DE RECHERCHE TRANSLATIONNELLE  EN ONCOLOGIE </v>
          </cell>
          <cell r="F26" t="str">
            <v>URE</v>
          </cell>
          <cell r="G26" t="str">
            <v>URE CA05</v>
          </cell>
          <cell r="H26" t="str">
            <v>?</v>
          </cell>
          <cell r="I26" t="str">
            <v>?</v>
          </cell>
          <cell r="J26" t="str">
            <v>?</v>
          </cell>
          <cell r="K26" t="str">
            <v>?</v>
          </cell>
          <cell r="L26" t="str">
            <v>?</v>
          </cell>
          <cell r="M26" t="str">
            <v>?</v>
          </cell>
          <cell r="N26" t="str">
            <v>SVS</v>
          </cell>
          <cell r="O26" t="str">
            <v>-</v>
          </cell>
          <cell r="P26" t="str">
            <v>UCA</v>
          </cell>
          <cell r="Q26" t="str">
            <v>-</v>
          </cell>
          <cell r="R26" t="str">
            <v>-</v>
          </cell>
          <cell r="S26" t="str">
            <v>-</v>
          </cell>
          <cell r="T26" t="str">
            <v>-</v>
          </cell>
          <cell r="V26" t="str">
            <v>UCA</v>
          </cell>
          <cell r="W26" t="str">
            <v>UCA</v>
          </cell>
          <cell r="X26" t="str">
            <v>453N955R20</v>
          </cell>
          <cell r="Y26" t="str">
            <v>Esma SAADA-BOUZID</v>
          </cell>
          <cell r="Z26" t="str">
            <v>Esma.SAADA-BOUZID@nice.unicancer.fr 
esma.saada-bouzid@univ-cotedazur.fr</v>
          </cell>
          <cell r="AA26">
            <v>44635</v>
          </cell>
          <cell r="AB26">
            <v>46460</v>
          </cell>
          <cell r="AC26" t="str">
            <v>-</v>
          </cell>
          <cell r="AD26" t="str">
            <v>-</v>
          </cell>
          <cell r="AE26" t="str">
            <v>-</v>
          </cell>
          <cell r="AF26" t="str">
            <v>-</v>
          </cell>
          <cell r="AG26" t="str">
            <v>-</v>
          </cell>
          <cell r="AH26" t="str">
            <v>Nathalie EBRAN</v>
          </cell>
          <cell r="AI26" t="str">
            <v>Nathalie.EBRAN@nice.unicancer.fr        Nathalie.EBRAN@univ-cotedazur.fr</v>
          </cell>
          <cell r="AJ26" t="str">
            <v>Centre Antoine LACASSAGNE, 33 Avenue de Valombrose
06189 Nice Cedex 2</v>
          </cell>
          <cell r="AK26" t="str">
            <v>UCA</v>
          </cell>
          <cell r="AL26" t="str">
            <v>Centre Antoine LACASSAGNE</v>
          </cell>
          <cell r="AM26">
            <v>5</v>
          </cell>
        </row>
        <row r="27">
          <cell r="D27" t="str">
            <v>MICORALIS</v>
          </cell>
          <cell r="E27" t="str">
            <v>MICROBIOLOGIE ORALE, IMMUNOTHERAPIE ET SANTE</v>
          </cell>
          <cell r="F27" t="str">
            <v>UPR</v>
          </cell>
          <cell r="G27" t="str">
            <v>UPR 7354</v>
          </cell>
          <cell r="H27" t="str">
            <v>HEALTHY</v>
          </cell>
          <cell r="I27" t="str">
            <v>-</v>
          </cell>
          <cell r="J27" t="str">
            <v>-</v>
          </cell>
          <cell r="K27" t="str">
            <v>-</v>
          </cell>
          <cell r="L27" t="str">
            <v>-</v>
          </cell>
          <cell r="M27" t="str">
            <v>-</v>
          </cell>
          <cell r="N27" t="str">
            <v>SVS</v>
          </cell>
          <cell r="O27" t="str">
            <v>ImCelVir + LSBV</v>
          </cell>
          <cell r="P27" t="str">
            <v>UCA</v>
          </cell>
          <cell r="Q27" t="str">
            <v>-</v>
          </cell>
          <cell r="R27" t="str">
            <v>-</v>
          </cell>
          <cell r="S27" t="str">
            <v>-</v>
          </cell>
          <cell r="T27" t="str">
            <v>-</v>
          </cell>
          <cell r="V27" t="str">
            <v>UCA</v>
          </cell>
          <cell r="W27" t="str">
            <v>UCA</v>
          </cell>
          <cell r="X27" t="str">
            <v>453N953R00</v>
          </cell>
          <cell r="Y27" t="str">
            <v>Alain DOGLIO</v>
          </cell>
          <cell r="Z27" t="str">
            <v>Alain.DOGLIO@univ-cotedazur.fr</v>
          </cell>
          <cell r="AA27">
            <v>42005</v>
          </cell>
          <cell r="AB27">
            <v>45291</v>
          </cell>
          <cell r="AC27" t="str">
            <v>-</v>
          </cell>
          <cell r="AH27" t="str">
            <v>-</v>
          </cell>
          <cell r="AI27" t="str">
            <v>-</v>
          </cell>
          <cell r="AJ27" t="str">
            <v>Campus Saint Jean d’Angely 2, Faculté de Chirurgie Dentaire, 5 rue du 22ème BCA
06300 Nice</v>
          </cell>
          <cell r="AK27" t="str">
            <v>UCA</v>
          </cell>
          <cell r="AL27" t="str">
            <v xml:space="preserve">Campus Saint Jean d’Angely </v>
          </cell>
          <cell r="AM27">
            <v>5</v>
          </cell>
        </row>
        <row r="28">
          <cell r="D28" t="str">
            <v>RETINES</v>
          </cell>
          <cell r="E28" t="str">
            <v>RISQUES, ÉPIDEMIOLOGIE, TERRITOIRES, INFORMATIONS, EDUCATION ET SANTE</v>
          </cell>
          <cell r="F28" t="str">
            <v>URE</v>
          </cell>
          <cell r="G28" t="str">
            <v>URE CA04</v>
          </cell>
          <cell r="H28" t="str">
            <v>HEALTHY</v>
          </cell>
          <cell r="I28" t="str">
            <v>-</v>
          </cell>
          <cell r="J28" t="str">
            <v>-</v>
          </cell>
          <cell r="K28" t="str">
            <v>-</v>
          </cell>
          <cell r="L28" t="str">
            <v>-</v>
          </cell>
          <cell r="M28" t="str">
            <v>-</v>
          </cell>
          <cell r="N28" t="str">
            <v>SVS</v>
          </cell>
          <cell r="O28" t="str">
            <v>-</v>
          </cell>
          <cell r="P28" t="str">
            <v>UCA</v>
          </cell>
          <cell r="Q28" t="str">
            <v>-</v>
          </cell>
          <cell r="R28" t="str">
            <v>-</v>
          </cell>
          <cell r="S28" t="str">
            <v>-</v>
          </cell>
          <cell r="T28" t="str">
            <v>-</v>
          </cell>
          <cell r="V28" t="str">
            <v>UCA</v>
          </cell>
          <cell r="W28" t="str">
            <v>UCA</v>
          </cell>
          <cell r="X28" t="str">
            <v>453N955R17</v>
          </cell>
          <cell r="Y28" t="str">
            <v>Pascal STACCINI</v>
          </cell>
          <cell r="Z28" t="str">
            <v>pascal.staccini@univ-cotedazur.fr</v>
          </cell>
          <cell r="AA28">
            <v>43466</v>
          </cell>
          <cell r="AB28">
            <v>45291</v>
          </cell>
          <cell r="AC28" t="str">
            <v>-</v>
          </cell>
          <cell r="AD28" t="str">
            <v>Gilles MAIGNANT</v>
          </cell>
          <cell r="AE28" t="str">
            <v>Gilles.MAIGNANT@univ-cotedazur.fr</v>
          </cell>
          <cell r="AF28">
            <v>43466</v>
          </cell>
          <cell r="AG28">
            <v>45291</v>
          </cell>
          <cell r="AH28" t="str">
            <v>-</v>
          </cell>
          <cell r="AI28" t="str">
            <v>-</v>
          </cell>
          <cell r="AJ28" t="str">
            <v>Faculté de Médecine 28 avenue Valombrose
06107 Nice Cedex 2</v>
          </cell>
          <cell r="AK28" t="str">
            <v>UCA</v>
          </cell>
          <cell r="AL28" t="str">
            <v>Campus Pasteur</v>
          </cell>
          <cell r="AM28">
            <v>5</v>
          </cell>
        </row>
        <row r="29">
          <cell r="D29" t="str">
            <v>TIRO MATOS</v>
          </cell>
          <cell r="E29" t="str">
            <v>TRANSPORTEURS EN IMAGERIE ET RADIOTHERAPIE EN ONCOLOGIE</v>
          </cell>
          <cell r="F29" t="str">
            <v>UMR</v>
          </cell>
          <cell r="G29" t="str">
            <v>UMR 4320</v>
          </cell>
          <cell r="H29" t="str">
            <v>LIFE</v>
          </cell>
          <cell r="I29" t="str">
            <v>-</v>
          </cell>
          <cell r="J29" t="str">
            <v>-</v>
          </cell>
          <cell r="K29" t="str">
            <v>-</v>
          </cell>
          <cell r="L29" t="str">
            <v>-</v>
          </cell>
          <cell r="M29" t="str">
            <v>-</v>
          </cell>
          <cell r="N29" t="str">
            <v>SVS</v>
          </cell>
          <cell r="O29" t="str">
            <v>+ MATOS</v>
          </cell>
          <cell r="P29" t="str">
            <v>UCA</v>
          </cell>
          <cell r="Q29" t="str">
            <v>CEA</v>
          </cell>
          <cell r="R29" t="str">
            <v>-</v>
          </cell>
          <cell r="S29" t="str">
            <v>-</v>
          </cell>
          <cell r="T29" t="str">
            <v>-</v>
          </cell>
          <cell r="V29" t="str">
            <v>au choix du DU</v>
          </cell>
          <cell r="W29" t="str">
            <v>UCA</v>
          </cell>
          <cell r="X29" t="str">
            <v>453N955R13</v>
          </cell>
          <cell r="Y29" t="str">
            <v>Thierry POURCHER</v>
          </cell>
          <cell r="Z29" t="str">
            <v>Thierry.POURCHER@univ-cotedazur.fr</v>
          </cell>
          <cell r="AA29">
            <v>40179</v>
          </cell>
          <cell r="AB29">
            <v>45291</v>
          </cell>
          <cell r="AC29" t="str">
            <v>-</v>
          </cell>
          <cell r="AD29" t="str">
            <v xml:space="preserve">Georges CARLE
Jacques DARCOURT </v>
          </cell>
          <cell r="AE29" t="str">
            <v>Georges.CARLE@univ-cotedazur.fr / Jacques.DARCOURT@univ-cotedazur.fr</v>
          </cell>
          <cell r="AF29">
            <v>40179</v>
          </cell>
          <cell r="AG29">
            <v>45291</v>
          </cell>
          <cell r="AH29" t="str">
            <v>Ariel ASSAYAG</v>
          </cell>
          <cell r="AI29" t="str">
            <v>Ariel.ASSAYAG@univ-cotedazur.fr</v>
          </cell>
          <cell r="AJ29" t="str">
            <v>Campus Pasteur 28 avenue de Valombrose
06107 NICE CEDEX</v>
          </cell>
          <cell r="AK29" t="str">
            <v>UCA</v>
          </cell>
          <cell r="AL29" t="str">
            <v>Campus Pasteur</v>
          </cell>
          <cell r="AM29">
            <v>5</v>
          </cell>
        </row>
        <row r="30">
          <cell r="D30" t="str">
            <v>UR2CA</v>
          </cell>
          <cell r="E30" t="str">
            <v>UNITE DE RECHERCHE CLINIQUE COTE D'AZUR</v>
          </cell>
          <cell r="F30" t="str">
            <v>UMR</v>
          </cell>
          <cell r="G30" t="str">
            <v>UMR CA01</v>
          </cell>
          <cell r="H30" t="str">
            <v>LIFE</v>
          </cell>
          <cell r="I30" t="str">
            <v>HEALTHY</v>
          </cell>
          <cell r="J30" t="str">
            <v>-</v>
          </cell>
          <cell r="K30" t="str">
            <v>-</v>
          </cell>
          <cell r="L30" t="str">
            <v>-</v>
          </cell>
          <cell r="M30" t="str">
            <v>-</v>
          </cell>
          <cell r="N30" t="str">
            <v>SVS</v>
          </cell>
          <cell r="O30" t="str">
            <v>-</v>
          </cell>
          <cell r="P30" t="str">
            <v>UCA</v>
          </cell>
          <cell r="Q30" t="str">
            <v>CHU</v>
          </cell>
          <cell r="R30" t="str">
            <v>-</v>
          </cell>
          <cell r="S30" t="str">
            <v>-</v>
          </cell>
          <cell r="T30" t="str">
            <v>-</v>
          </cell>
          <cell r="V30" t="str">
            <v>au choix du DU</v>
          </cell>
          <cell r="W30" t="str">
            <v xml:space="preserve">UCA par UCA </v>
          </cell>
          <cell r="X30" t="str">
            <v>453N955R18</v>
          </cell>
          <cell r="Y30" t="str">
            <v>Jean DELLAMONICA</v>
          </cell>
          <cell r="Z30" t="str">
            <v>Jean.DELLAMONICA@univ-cotedazur.fr</v>
          </cell>
          <cell r="AA30">
            <v>43831</v>
          </cell>
          <cell r="AB30">
            <v>45291</v>
          </cell>
          <cell r="AC30" t="str">
            <v>-</v>
          </cell>
          <cell r="AD30" t="str">
            <v>Barbara SEITZ-POLSKI</v>
          </cell>
          <cell r="AE30" t="str">
            <v>Barbara.SEITZ@univ-cotedazur.fr</v>
          </cell>
          <cell r="AF30">
            <v>43831</v>
          </cell>
          <cell r="AG30">
            <v>45291</v>
          </cell>
          <cell r="AH30" t="str">
            <v>Céline FERNANDEZ</v>
          </cell>
          <cell r="AI30" t="str">
            <v>fernandez.c3@chu-nice.fr ; Celine.FERNANDEZ@univ-cotedazur.fr</v>
          </cell>
          <cell r="AJ30" t="str">
            <v>CHU de Nice, Archet 1, 151 route de St Antoine, CS 23079
06202 Nice cedex3</v>
          </cell>
          <cell r="AK30" t="str">
            <v>CHU</v>
          </cell>
          <cell r="AM30">
            <v>5</v>
          </cell>
        </row>
        <row r="31">
          <cell r="D31" t="str">
            <v>-</v>
          </cell>
          <cell r="E31" t="str">
            <v>LIA ARTS SOCIÉTÉ ET MIEUX ÊTRE</v>
          </cell>
          <cell r="F31" t="str">
            <v>LIA</v>
          </cell>
          <cell r="G31" t="str">
            <v>-</v>
          </cell>
          <cell r="H31" t="str">
            <v>-</v>
          </cell>
          <cell r="I31" t="str">
            <v>-</v>
          </cell>
          <cell r="J31" t="str">
            <v>-</v>
          </cell>
          <cell r="K31" t="str">
            <v>-</v>
          </cell>
          <cell r="L31" t="str">
            <v>-</v>
          </cell>
          <cell r="M31" t="str">
            <v>-</v>
          </cell>
          <cell r="N31" t="str">
            <v>-</v>
          </cell>
          <cell r="O31" t="str">
            <v>-</v>
          </cell>
          <cell r="P31" t="str">
            <v>-</v>
          </cell>
          <cell r="Q31" t="str">
            <v>-</v>
          </cell>
          <cell r="R31" t="str">
            <v>-</v>
          </cell>
          <cell r="S31" t="str">
            <v>-</v>
          </cell>
          <cell r="T31" t="str">
            <v>-</v>
          </cell>
          <cell r="V31" t="str">
            <v>-</v>
          </cell>
          <cell r="W31" t="str">
            <v>ARSON</v>
          </cell>
          <cell r="X31" t="str">
            <v>N/A</v>
          </cell>
          <cell r="Y31" t="str">
            <v>Sylvain LIZON</v>
          </cell>
          <cell r="Z31" t="str">
            <v>sylvain.lizon@villa-arson.org</v>
          </cell>
          <cell r="AA31" t="str">
            <v>-</v>
          </cell>
          <cell r="AB31" t="str">
            <v>-</v>
          </cell>
          <cell r="AC31" t="str">
            <v>-</v>
          </cell>
          <cell r="AD31" t="str">
            <v>Dr. David Darmon / Vittorio Parisi / Vanessa Nurock</v>
          </cell>
          <cell r="AE31" t="str">
            <v>David.DARMON@univ-cotedazur.fr ; 
vittorio.parisi@villa-arson.org
Vanessa.NUROCK@univ-cotedazur.fr</v>
          </cell>
          <cell r="AF31" t="str">
            <v>-</v>
          </cell>
          <cell r="AG31" t="str">
            <v>-</v>
          </cell>
          <cell r="AH31" t="str">
            <v>-</v>
          </cell>
          <cell r="AI31" t="str">
            <v>-</v>
          </cell>
          <cell r="AJ31" t="str">
            <v>-</v>
          </cell>
          <cell r="AM31">
            <v>6</v>
          </cell>
        </row>
        <row r="32">
          <cell r="D32" t="str">
            <v>AGORANTIC</v>
          </cell>
          <cell r="E32" t="str">
            <v>AGORANTIC CULTURES, PATRIMOINES ET SOCIETES NUMERIQUES</v>
          </cell>
          <cell r="F32" t="str">
            <v>FR</v>
          </cell>
          <cell r="G32" t="str">
            <v xml:space="preserve">FR 3621 </v>
          </cell>
          <cell r="H32" t="str">
            <v>X</v>
          </cell>
          <cell r="I32" t="str">
            <v>X</v>
          </cell>
          <cell r="J32" t="str">
            <v>X</v>
          </cell>
          <cell r="K32" t="str">
            <v>X</v>
          </cell>
          <cell r="L32" t="str">
            <v>X</v>
          </cell>
          <cell r="M32" t="str">
            <v>X</v>
          </cell>
          <cell r="N32" t="str">
            <v>X</v>
          </cell>
          <cell r="O32" t="str">
            <v>X</v>
          </cell>
          <cell r="P32" t="str">
            <v>CNRS</v>
          </cell>
          <cell r="Q32" t="str">
            <v>INRIA</v>
          </cell>
          <cell r="U32" t="str">
            <v>X</v>
          </cell>
          <cell r="Y32" t="str">
            <v>Eric TRIQUET</v>
          </cell>
          <cell r="Z32" t="str">
            <v xml:space="preserve">eric.triquet@univ-avignon.fr </v>
          </cell>
          <cell r="AA32">
            <v>44927</v>
          </cell>
          <cell r="AB32">
            <v>45291</v>
          </cell>
          <cell r="AD32" t="str">
            <v>Rachid ELAZOUZI</v>
          </cell>
          <cell r="AE32" t="str">
            <v>rachid.elazouzi@univ-avignon.fr</v>
          </cell>
          <cell r="AF32">
            <v>44927</v>
          </cell>
          <cell r="AG32">
            <v>45291</v>
          </cell>
          <cell r="AH32" t="str">
            <v>X</v>
          </cell>
          <cell r="AI32" t="str">
            <v>X</v>
          </cell>
          <cell r="AJ32" t="str">
            <v>Campus Hannah Arendt, site Louis Pasteur
Université d’Avignon et des Pays de Vaucluse
Bureau 0E28
74 rue Louis Pasteur, 84 029 Avignon cedex 1</v>
          </cell>
          <cell r="AK32" t="str">
            <v>AVIGNON UNIVERSITE</v>
          </cell>
          <cell r="AL32" t="str">
            <v>X</v>
          </cell>
          <cell r="AM32">
            <v>6</v>
          </cell>
        </row>
        <row r="33">
          <cell r="D33" t="str">
            <v>BCL</v>
          </cell>
          <cell r="E33" t="str">
            <v>BASES, CORPUS ET LANGAGE</v>
          </cell>
          <cell r="F33" t="str">
            <v>UMR</v>
          </cell>
          <cell r="G33" t="str">
            <v>UMR 7320</v>
          </cell>
          <cell r="H33" t="str">
            <v>CREATES</v>
          </cell>
          <cell r="I33" t="str">
            <v>-</v>
          </cell>
          <cell r="J33" t="str">
            <v>-</v>
          </cell>
          <cell r="K33" t="str">
            <v>-</v>
          </cell>
          <cell r="L33" t="str">
            <v>-</v>
          </cell>
          <cell r="M33" t="str">
            <v>-</v>
          </cell>
          <cell r="N33" t="str">
            <v>SHAL</v>
          </cell>
          <cell r="O33" t="str">
            <v>-</v>
          </cell>
          <cell r="P33" t="str">
            <v>UCA</v>
          </cell>
          <cell r="Q33" t="str">
            <v>CNRS</v>
          </cell>
          <cell r="R33" t="str">
            <v>-</v>
          </cell>
          <cell r="S33" t="str">
            <v>-</v>
          </cell>
          <cell r="T33" t="str">
            <v>-</v>
          </cell>
          <cell r="V33" t="str">
            <v>CNRS DR20</v>
          </cell>
          <cell r="W33" t="str">
            <v>CNRS DR20</v>
          </cell>
          <cell r="X33" t="str">
            <v>N/A</v>
          </cell>
          <cell r="Y33" t="str">
            <v>Lucile CHANQUOY</v>
          </cell>
          <cell r="Z33" t="str">
            <v>Lucile.CHANQUOY@univ-cotedazur.fr</v>
          </cell>
          <cell r="AA33">
            <v>45200</v>
          </cell>
          <cell r="AB33">
            <v>46752</v>
          </cell>
          <cell r="AC33" t="str">
            <v>-</v>
          </cell>
          <cell r="AD33" t="str">
            <v>Diego PESCARINI            (par intérim)</v>
          </cell>
          <cell r="AE33" t="str">
            <v>Diego.PESCARINI@univ-cotedazur.fr</v>
          </cell>
          <cell r="AF33">
            <v>44866</v>
          </cell>
          <cell r="AG33">
            <v>45291</v>
          </cell>
          <cell r="AH33" t="str">
            <v>Céline COSTE</v>
          </cell>
          <cell r="AI33" t="str">
            <v>Celine.COSTE@univ-cotedazur.fr ; celine.coste@cnrs.fr</v>
          </cell>
          <cell r="AJ33" t="str">
            <v>Campus Saint Jean d'Angely 3, 24 avenue des Diables Bleus
06357 NICE CEDEX 4</v>
          </cell>
          <cell r="AK33" t="str">
            <v>UCA</v>
          </cell>
          <cell r="AL33" t="str">
            <v xml:space="preserve">Campus Saint Jean d’Angely </v>
          </cell>
          <cell r="AM33">
            <v>6</v>
          </cell>
        </row>
        <row r="34">
          <cell r="D34" t="str">
            <v>CEPAM</v>
          </cell>
          <cell r="E34" t="str">
            <v>CULTURES ET ENVIRONNEMENTS. PREHISTOIRE, ANTIQUITE, MOYEN-AGE</v>
          </cell>
          <cell r="F34" t="str">
            <v>UMR</v>
          </cell>
          <cell r="G34" t="str">
            <v>UMR 7264</v>
          </cell>
          <cell r="H34" t="str">
            <v>ODYSSEE</v>
          </cell>
          <cell r="I34" t="str">
            <v>CREATES</v>
          </cell>
          <cell r="J34" t="str">
            <v>-</v>
          </cell>
          <cell r="K34" t="str">
            <v>-</v>
          </cell>
          <cell r="L34" t="str">
            <v>-</v>
          </cell>
          <cell r="M34" t="str">
            <v>-</v>
          </cell>
          <cell r="N34" t="str">
            <v>SHAL</v>
          </cell>
          <cell r="O34" t="str">
            <v>-</v>
          </cell>
          <cell r="P34" t="str">
            <v>UCA</v>
          </cell>
          <cell r="Q34" t="str">
            <v>CNRS</v>
          </cell>
          <cell r="R34" t="str">
            <v>INRAP</v>
          </cell>
          <cell r="T34" t="str">
            <v>-</v>
          </cell>
          <cell r="V34" t="str">
            <v>CNRS DR20</v>
          </cell>
          <cell r="W34" t="str">
            <v>CNRS DR 20</v>
          </cell>
          <cell r="X34" t="str">
            <v>N/A</v>
          </cell>
          <cell r="Y34" t="str">
            <v>Isabelle THERY-PARISOT</v>
          </cell>
          <cell r="Z34" t="str">
            <v>Isabelle.thery@cnrs.fr ; 
Isabelle.THERY@univ-cotedazur.fr</v>
          </cell>
          <cell r="AA34">
            <v>42979</v>
          </cell>
          <cell r="AB34">
            <v>45291</v>
          </cell>
          <cell r="AD34" t="str">
            <v>Michel LAUWERS</v>
          </cell>
          <cell r="AE34" t="str">
            <v>Michel.LAUWERS@univ-cotedazur.fr</v>
          </cell>
          <cell r="AF34">
            <v>43101</v>
          </cell>
          <cell r="AG34">
            <v>45291</v>
          </cell>
          <cell r="AH34" t="str">
            <v>Anne-Marie GOMEZ</v>
          </cell>
          <cell r="AI34" t="str">
            <v>anne-marie.gomez@cepam.cnrs.fr; 
Anne-Marie.GOMEZ@univ-cotedazur.fr</v>
          </cell>
          <cell r="AJ34" t="str">
            <v>24 avenue des Diables Bleus
06357 NICE CEDEX 4</v>
          </cell>
          <cell r="AK34" t="str">
            <v>UCA</v>
          </cell>
          <cell r="AL34" t="str">
            <v>Campus Saint Jean D’Angely</v>
          </cell>
          <cell r="AM34">
            <v>6</v>
          </cell>
        </row>
        <row r="35">
          <cell r="D35" t="str">
            <v>CMMC</v>
          </cell>
          <cell r="E35" t="str">
            <v>CENTRE DE LA MÉDITERRANEE MODERNE ET CONTEMPORAINE</v>
          </cell>
          <cell r="F35" t="str">
            <v>UPR</v>
          </cell>
          <cell r="G35" t="str">
            <v>UPR 1193</v>
          </cell>
          <cell r="H35" t="str">
            <v>ODYSSEE</v>
          </cell>
          <cell r="I35" t="str">
            <v>CREATES</v>
          </cell>
          <cell r="J35" t="str">
            <v>-</v>
          </cell>
          <cell r="K35" t="str">
            <v>-</v>
          </cell>
          <cell r="L35" t="str">
            <v>-</v>
          </cell>
          <cell r="M35" t="str">
            <v>-</v>
          </cell>
          <cell r="N35" t="str">
            <v>SHAL</v>
          </cell>
          <cell r="O35" t="str">
            <v>-</v>
          </cell>
          <cell r="P35" t="str">
            <v>UCA</v>
          </cell>
          <cell r="Q35" t="str">
            <v>-</v>
          </cell>
          <cell r="R35" t="str">
            <v>-</v>
          </cell>
          <cell r="S35" t="str">
            <v>-</v>
          </cell>
          <cell r="T35" t="str">
            <v>-</v>
          </cell>
          <cell r="V35" t="str">
            <v>UCA</v>
          </cell>
          <cell r="W35" t="str">
            <v>UCA</v>
          </cell>
          <cell r="X35" t="str">
            <v>453N920R03</v>
          </cell>
          <cell r="Y35" t="str">
            <v>Jean-Paul PELLEGRINETTI</v>
          </cell>
          <cell r="Z35" t="str">
            <v>jean-paul.pellegrinetti@univ-cotedazur.fr</v>
          </cell>
          <cell r="AA35">
            <v>41883</v>
          </cell>
          <cell r="AB35">
            <v>45535</v>
          </cell>
          <cell r="AC35" t="str">
            <v>-</v>
          </cell>
          <cell r="AD35" t="str">
            <v>Barbara MEAZZI</v>
          </cell>
          <cell r="AE35" t="str">
            <v>Barbara.MEAZZI@univ-cotedazur.fr</v>
          </cell>
          <cell r="AF35">
            <v>41640</v>
          </cell>
          <cell r="AG35">
            <v>45291</v>
          </cell>
          <cell r="AH35" t="str">
            <v xml:space="preserve">Audrey MURAT </v>
          </cell>
          <cell r="AI35" t="str">
            <v>Audrey.MURAT@univ-cotedazur.fr</v>
          </cell>
          <cell r="AJ35" t="str">
            <v>Campus Carlone, 98 Bd Edouard Herriot, BP 3209
06204 NICE CEDEX 3</v>
          </cell>
          <cell r="AK35" t="str">
            <v>UCA</v>
          </cell>
          <cell r="AL35" t="str">
            <v>Campus Carlone</v>
          </cell>
          <cell r="AM35">
            <v>6</v>
          </cell>
        </row>
        <row r="36">
          <cell r="D36" t="str">
            <v>CRHI</v>
          </cell>
          <cell r="E36" t="str">
            <v>CENTRE DE RECHERCHE EN HISTOIRES DES IDEES</v>
          </cell>
          <cell r="F36" t="str">
            <v>UPR</v>
          </cell>
          <cell r="G36" t="str">
            <v>UPR 4318</v>
          </cell>
          <cell r="H36" t="str">
            <v>CREATES</v>
          </cell>
          <cell r="I36" t="str">
            <v>-</v>
          </cell>
          <cell r="J36" t="str">
            <v>-</v>
          </cell>
          <cell r="K36" t="str">
            <v>-</v>
          </cell>
          <cell r="L36" t="str">
            <v>LEX</v>
          </cell>
          <cell r="M36" t="str">
            <v>-</v>
          </cell>
          <cell r="N36" t="str">
            <v>SHAL</v>
          </cell>
          <cell r="O36" t="str">
            <v>-</v>
          </cell>
          <cell r="P36" t="str">
            <v>UCA</v>
          </cell>
          <cell r="Q36" t="str">
            <v>-</v>
          </cell>
          <cell r="R36" t="str">
            <v>-</v>
          </cell>
          <cell r="S36" t="str">
            <v>-</v>
          </cell>
          <cell r="T36" t="str">
            <v>-</v>
          </cell>
          <cell r="V36" t="str">
            <v>UCA</v>
          </cell>
          <cell r="W36" t="str">
            <v>UCA</v>
          </cell>
          <cell r="X36" t="str">
            <v>453N920R04</v>
          </cell>
          <cell r="Y36" t="str">
            <v>Gregori JEAN</v>
          </cell>
          <cell r="Z36" t="str">
            <v>Gregori.JEAN@univ-cotedazur.fr</v>
          </cell>
          <cell r="AA36">
            <v>44440</v>
          </cell>
          <cell r="AB36">
            <v>46265</v>
          </cell>
          <cell r="AC36" t="str">
            <v>-</v>
          </cell>
          <cell r="AD36" t="str">
            <v xml:space="preserve">Vanessa NUROCK 
Valentina TIRLONI </v>
          </cell>
          <cell r="AE36" t="str">
            <v>vanessa.nurock@univ-cotedazur.fr
valentina.tirloni@univ-cotedazur.fr</v>
          </cell>
          <cell r="AF36" t="str">
            <v>01/08/2022
01/08/2022</v>
          </cell>
          <cell r="AG36" t="str">
            <v>31/08/2026
31/08/2026</v>
          </cell>
          <cell r="AH36" t="str">
            <v>Laurence FULCONIS-LOTH</v>
          </cell>
          <cell r="AI36" t="str">
            <v>Laurence.FULCONIS-LOTH@univ-cotedazur.fr</v>
          </cell>
          <cell r="AJ36" t="str">
            <v>Campus Carlone, 98 Bd Edouard Herriot, BP 3209
06204 NICE CEDEX 3</v>
          </cell>
          <cell r="AK36" t="str">
            <v>UCA</v>
          </cell>
          <cell r="AL36" t="str">
            <v>Campus Carlone</v>
          </cell>
          <cell r="AM36">
            <v>6</v>
          </cell>
        </row>
        <row r="37">
          <cell r="D37" t="str">
            <v>CTELA</v>
          </cell>
          <cell r="E37" t="str">
            <v>CENTRE TRANSDISCIPLINAIRE D'EPISTEMOLOGIE DE LA LITTÉRATURE ET DES ARTS VIVANTS</v>
          </cell>
          <cell r="F37" t="str">
            <v>UPR</v>
          </cell>
          <cell r="G37" t="str">
            <v>UPR 6307</v>
          </cell>
          <cell r="H37" t="str">
            <v>CREATES</v>
          </cell>
          <cell r="I37" t="str">
            <v>-</v>
          </cell>
          <cell r="J37" t="str">
            <v>-</v>
          </cell>
          <cell r="K37" t="str">
            <v>-</v>
          </cell>
          <cell r="L37" t="str">
            <v>-</v>
          </cell>
          <cell r="M37" t="str">
            <v>-</v>
          </cell>
          <cell r="N37" t="str">
            <v>SHAL</v>
          </cell>
          <cell r="O37" t="str">
            <v>RITM</v>
          </cell>
          <cell r="P37" t="str">
            <v>UCA</v>
          </cell>
          <cell r="Q37" t="str">
            <v>-</v>
          </cell>
          <cell r="R37" t="str">
            <v>-</v>
          </cell>
          <cell r="S37" t="str">
            <v>-</v>
          </cell>
          <cell r="T37" t="str">
            <v>-</v>
          </cell>
          <cell r="V37" t="str">
            <v>UCA</v>
          </cell>
          <cell r="W37" t="str">
            <v>UCA</v>
          </cell>
          <cell r="X37" t="str">
            <v>453N920R05</v>
          </cell>
          <cell r="Y37" t="str">
            <v>Emmanuelle PERALDO</v>
          </cell>
          <cell r="Z37" t="str">
            <v>Emmanuelle.PERALDO@univ-cotedazur.fr</v>
          </cell>
          <cell r="AA37">
            <v>45170</v>
          </cell>
          <cell r="AB37">
            <v>46996</v>
          </cell>
          <cell r="AC37" t="str">
            <v>-</v>
          </cell>
          <cell r="AD37" t="str">
            <v>Marina NORDERA</v>
          </cell>
          <cell r="AE37" t="str">
            <v>Marina.NORDERA@univ-cotedazur.fr</v>
          </cell>
          <cell r="AF37">
            <v>45170</v>
          </cell>
          <cell r="AG37">
            <v>46996</v>
          </cell>
          <cell r="AH37" t="str">
            <v>Sylvie LAUS</v>
          </cell>
          <cell r="AI37" t="str">
            <v>Sylvie.LAUS@univ-cotedazur.fr</v>
          </cell>
          <cell r="AJ37" t="str">
            <v>Campus Carlone, 98 Bd Edouard Herriot, BP 3209
06204 NICE CEDEX 3</v>
          </cell>
          <cell r="AK37" t="str">
            <v>UCA</v>
          </cell>
          <cell r="AL37" t="str">
            <v>Campus Carlone</v>
          </cell>
          <cell r="AM37">
            <v>6</v>
          </cell>
        </row>
        <row r="38">
          <cell r="D38" t="str">
            <v>ESPACE</v>
          </cell>
          <cell r="E38" t="str">
            <v>ETUDE DES STRUCTURES, DES PROCESSUS D'ADAPTATION ET DES CHANGEMENTS DE L'ESPACE</v>
          </cell>
          <cell r="F38" t="str">
            <v>UMR</v>
          </cell>
          <cell r="G38" t="str">
            <v>UMR 7300</v>
          </cell>
          <cell r="H38" t="str">
            <v>ODYSSEE</v>
          </cell>
          <cell r="I38" t="str">
            <v>-</v>
          </cell>
          <cell r="J38" t="str">
            <v>-</v>
          </cell>
          <cell r="K38" t="str">
            <v>-</v>
          </cell>
          <cell r="L38" t="str">
            <v>-</v>
          </cell>
          <cell r="M38" t="str">
            <v>-</v>
          </cell>
          <cell r="N38" t="str">
            <v>SHAL</v>
          </cell>
          <cell r="O38" t="str">
            <v>-</v>
          </cell>
          <cell r="P38" t="str">
            <v>UCA</v>
          </cell>
          <cell r="Q38" t="str">
            <v>CNRS</v>
          </cell>
          <cell r="R38" t="str">
            <v>AMU</v>
          </cell>
          <cell r="S38" t="str">
            <v>UAPV</v>
          </cell>
          <cell r="T38" t="str">
            <v>-</v>
          </cell>
          <cell r="V38" t="str">
            <v>CNRS DR20</v>
          </cell>
          <cell r="W38" t="str">
            <v>UCA par UCA
CNRS par CNRS</v>
          </cell>
          <cell r="X38" t="str">
            <v>453N933R28</v>
          </cell>
          <cell r="Y38" t="str">
            <v>Didier JOSSELIN</v>
          </cell>
          <cell r="Z38" t="str">
            <v>Didier.JOSSELIN@univ-avignon.fr</v>
          </cell>
          <cell r="AA38">
            <v>43101</v>
          </cell>
          <cell r="AB38">
            <v>45291</v>
          </cell>
          <cell r="AD38" t="str">
            <v>Giovanni FUSCO</v>
          </cell>
          <cell r="AE38" t="str">
            <v>Giovanni.FUSCO@univ-cotedazur.fr</v>
          </cell>
          <cell r="AF38">
            <v>43101</v>
          </cell>
          <cell r="AG38">
            <v>45291</v>
          </cell>
          <cell r="AH38" t="str">
            <v>Valérie SALIN</v>
          </cell>
          <cell r="AI38" t="str">
            <v>Valerie.SALIN@univ-avignon.fr ; Valerie.SALIN@univ-cotedazur.fr</v>
          </cell>
          <cell r="AJ38" t="str">
            <v>Campus Carlone, 98 Bd Edouard Herriot, BP 3209
06204 NICE CEDEX 3</v>
          </cell>
          <cell r="AK38" t="str">
            <v>UCA</v>
          </cell>
          <cell r="AL38" t="str">
            <v>Campus Carlone</v>
          </cell>
          <cell r="AM38">
            <v>6</v>
          </cell>
        </row>
        <row r="39">
          <cell r="D39" t="str">
            <v>LAMHESS</v>
          </cell>
          <cell r="E39" t="str">
            <v>LABORATOIRE MOTRICITE HUMAINE, EXPERTISE, SPORT, SANTE</v>
          </cell>
          <cell r="F39" t="str">
            <v>UPR</v>
          </cell>
          <cell r="G39" t="str">
            <v>UPR 6312</v>
          </cell>
          <cell r="H39" t="str">
            <v>HEALTHY</v>
          </cell>
          <cell r="I39" t="str">
            <v>-</v>
          </cell>
          <cell r="J39" t="str">
            <v>-</v>
          </cell>
          <cell r="K39" t="str">
            <v>-</v>
          </cell>
          <cell r="L39" t="str">
            <v>-</v>
          </cell>
          <cell r="M39" t="str">
            <v>-</v>
          </cell>
          <cell r="N39" t="str">
            <v>SMH</v>
          </cell>
          <cell r="O39" t="str">
            <v>LAMHES</v>
          </cell>
          <cell r="P39" t="str">
            <v>UCA</v>
          </cell>
          <cell r="Q39" t="str">
            <v>-</v>
          </cell>
          <cell r="R39" t="str">
            <v>-</v>
          </cell>
          <cell r="S39" t="str">
            <v>-</v>
          </cell>
          <cell r="T39" t="str">
            <v>-</v>
          </cell>
          <cell r="V39" t="str">
            <v>UCA</v>
          </cell>
          <cell r="W39" t="str">
            <v>UCA</v>
          </cell>
          <cell r="X39" t="str">
            <v>453N918R01</v>
          </cell>
          <cell r="Y39" t="str">
            <v>Raphaël ZORY</v>
          </cell>
          <cell r="Z39" t="str">
            <v>Raphael.ZORY@univ-cotedazur.fr</v>
          </cell>
          <cell r="AA39">
            <v>44124</v>
          </cell>
          <cell r="AB39">
            <v>45949</v>
          </cell>
          <cell r="AC39" t="str">
            <v>-</v>
          </cell>
          <cell r="AD39" t="str">
            <v>François HUG</v>
          </cell>
          <cell r="AE39" t="str">
            <v>Francois.HUG@univ-cotedazur.fr</v>
          </cell>
          <cell r="AF39">
            <v>45200</v>
          </cell>
          <cell r="AG39">
            <v>45949</v>
          </cell>
          <cell r="AH39" t="str">
            <v>Stephanie BOUGIS</v>
          </cell>
          <cell r="AI39" t="str">
            <v>Stephanie.BOUGIS@univ-cotedazur.fr</v>
          </cell>
          <cell r="AJ39" t="str">
            <v>Campus STAPS, 261 Boulevard du Mercantour - BP 3259
06205 NICE CEDEX 3</v>
          </cell>
          <cell r="AK39" t="str">
            <v>UCA</v>
          </cell>
          <cell r="AL39" t="str">
            <v>Campus STAPS</v>
          </cell>
          <cell r="AM39">
            <v>6</v>
          </cell>
        </row>
        <row r="40">
          <cell r="D40" t="str">
            <v>LINE</v>
          </cell>
          <cell r="E40" t="str">
            <v>LABORATOIRE D'INNOVATION ET NUMERIQUE POUR L'EDUCATION</v>
          </cell>
          <cell r="F40" t="str">
            <v>URE</v>
          </cell>
          <cell r="G40" t="str">
            <v>URE CA02</v>
          </cell>
          <cell r="H40" t="str">
            <v>DS4H</v>
          </cell>
          <cell r="I40" t="str">
            <v>-</v>
          </cell>
          <cell r="J40" t="str">
            <v>-</v>
          </cell>
          <cell r="K40" t="str">
            <v>-</v>
          </cell>
          <cell r="L40" t="str">
            <v>CREATES</v>
          </cell>
          <cell r="M40" t="str">
            <v>-</v>
          </cell>
          <cell r="N40" t="str">
            <v>SHAL</v>
          </cell>
          <cell r="O40" t="str">
            <v>-</v>
          </cell>
          <cell r="P40" t="str">
            <v>UCA</v>
          </cell>
          <cell r="Q40" t="str">
            <v>-</v>
          </cell>
          <cell r="R40" t="str">
            <v>-</v>
          </cell>
          <cell r="S40" t="str">
            <v>-</v>
          </cell>
          <cell r="T40" t="str">
            <v>-</v>
          </cell>
          <cell r="V40" t="str">
            <v>UCA</v>
          </cell>
          <cell r="W40" t="str">
            <v>UCA</v>
          </cell>
          <cell r="X40" t="str">
            <v>453N996R05</v>
          </cell>
          <cell r="Y40" t="str">
            <v>Serge QUILIO</v>
          </cell>
          <cell r="Z40" t="str">
            <v>Serge.QUILIO@univ-cotedazur.fr</v>
          </cell>
          <cell r="AA40">
            <v>45170</v>
          </cell>
          <cell r="AB40">
            <v>45473</v>
          </cell>
          <cell r="AC40" t="str">
            <v>-</v>
          </cell>
          <cell r="AD40" t="str">
            <v>-</v>
          </cell>
          <cell r="AE40" t="str">
            <v>-</v>
          </cell>
          <cell r="AF40" t="str">
            <v>-</v>
          </cell>
          <cell r="AG40" t="str">
            <v>-</v>
          </cell>
          <cell r="AH40" t="str">
            <v>Christine BONIAK</v>
          </cell>
          <cell r="AI40" t="str">
            <v>Christine.BONIAK@univ-cotedazur.fr</v>
          </cell>
          <cell r="AJ40" t="str">
            <v>INSPE Liégeard 43 Avenue Stephen Liegeard
06100 Nice Cedex 1</v>
          </cell>
          <cell r="AK40" t="str">
            <v>UCA</v>
          </cell>
          <cell r="AL40" t="str">
            <v>LIEGEARD</v>
          </cell>
          <cell r="AM40">
            <v>6</v>
          </cell>
        </row>
        <row r="41">
          <cell r="D41" t="str">
            <v>LIRCES</v>
          </cell>
          <cell r="E41" t="str">
            <v>LABORATOIRE INTERDISCIPLINAIRE RECITS, CULTURES ET SOCIETES</v>
          </cell>
          <cell r="F41" t="str">
            <v>UPR</v>
          </cell>
          <cell r="G41" t="str">
            <v>UPR 3159</v>
          </cell>
          <cell r="H41" t="str">
            <v>CREATES</v>
          </cell>
          <cell r="I41" t="str">
            <v>-</v>
          </cell>
          <cell r="J41" t="str">
            <v>-</v>
          </cell>
          <cell r="K41" t="str">
            <v>-</v>
          </cell>
          <cell r="L41" t="str">
            <v>ODYSSEE</v>
          </cell>
          <cell r="M41" t="str">
            <v>-</v>
          </cell>
          <cell r="N41" t="str">
            <v>SHAL</v>
          </cell>
          <cell r="O41" t="str">
            <v>-</v>
          </cell>
          <cell r="P41" t="str">
            <v>UCA</v>
          </cell>
          <cell r="Q41" t="str">
            <v>-</v>
          </cell>
          <cell r="R41" t="str">
            <v>-</v>
          </cell>
          <cell r="S41" t="str">
            <v>-</v>
          </cell>
          <cell r="T41" t="str">
            <v>-</v>
          </cell>
          <cell r="V41" t="str">
            <v>UCA</v>
          </cell>
          <cell r="W41" t="str">
            <v>UCA</v>
          </cell>
          <cell r="X41" t="str">
            <v>453N920R02</v>
          </cell>
          <cell r="Y41" t="str">
            <v>Marie-Joseph BERTINI</v>
          </cell>
          <cell r="Z41" t="str">
            <v>Marie-Joseph.BERTINI@univ-cotedazur.fr</v>
          </cell>
          <cell r="AA41">
            <v>42736</v>
          </cell>
          <cell r="AB41">
            <v>46752</v>
          </cell>
          <cell r="AC41" t="str">
            <v>-</v>
          </cell>
          <cell r="AD41" t="str">
            <v>-</v>
          </cell>
          <cell r="AE41" t="str">
            <v>-</v>
          </cell>
          <cell r="AF41" t="str">
            <v>-</v>
          </cell>
          <cell r="AG41" t="str">
            <v>-</v>
          </cell>
          <cell r="AH41" t="str">
            <v>Catherine DELEMARRE</v>
          </cell>
          <cell r="AI41" t="str">
            <v>Catherine.DELEMARRE@univ-cotedazur.fr</v>
          </cell>
          <cell r="AJ41" t="str">
            <v>Campus Carlone, 98 Bd Edouard Herriot, BP 3209
06204 NICE CEDEX 3</v>
          </cell>
          <cell r="AK41" t="str">
            <v>UCA</v>
          </cell>
          <cell r="AL41" t="str">
            <v>Campus Carlone</v>
          </cell>
          <cell r="AM41">
            <v>6</v>
          </cell>
        </row>
        <row r="42">
          <cell r="D42" t="str">
            <v>MSHS SUD-EST</v>
          </cell>
          <cell r="E42" t="str">
            <v>MAISON DES SCIENCES DE L'HOMME ET DE LA SOCIETE SUD-EST</v>
          </cell>
          <cell r="F42" t="str">
            <v>UAR</v>
          </cell>
          <cell r="G42" t="str">
            <v>UAR 3566</v>
          </cell>
          <cell r="H42" t="str">
            <v>-</v>
          </cell>
          <cell r="I42" t="str">
            <v>-</v>
          </cell>
          <cell r="J42" t="str">
            <v>-</v>
          </cell>
          <cell r="K42" t="str">
            <v>-</v>
          </cell>
          <cell r="L42" t="str">
            <v>-</v>
          </cell>
          <cell r="M42" t="str">
            <v>-</v>
          </cell>
          <cell r="O42" t="str">
            <v>-</v>
          </cell>
          <cell r="P42" t="str">
            <v>UCA</v>
          </cell>
          <cell r="Q42" t="str">
            <v>CNRS</v>
          </cell>
          <cell r="R42" t="str">
            <v>UNIVERSITE DE CORSE</v>
          </cell>
          <cell r="S42" t="str">
            <v>-</v>
          </cell>
          <cell r="T42" t="str">
            <v>-</v>
          </cell>
          <cell r="V42" t="str">
            <v>UCA</v>
          </cell>
          <cell r="W42" t="str">
            <v>UCA</v>
          </cell>
          <cell r="X42" t="str">
            <v>453N999R01</v>
          </cell>
          <cell r="Y42" t="str">
            <v>Christophe CHARLIER</v>
          </cell>
          <cell r="Z42" t="str">
            <v>Christophe.CHARLIER@univ-cotedazur.fr</v>
          </cell>
          <cell r="AA42">
            <v>44562</v>
          </cell>
          <cell r="AB42">
            <v>46387</v>
          </cell>
          <cell r="AD42" t="str">
            <v>-</v>
          </cell>
          <cell r="AE42" t="str">
            <v>-</v>
          </cell>
          <cell r="AF42" t="str">
            <v>-</v>
          </cell>
          <cell r="AG42" t="str">
            <v>-</v>
          </cell>
          <cell r="AH42" t="str">
            <v>Jean-Charles BRIQUET-LAUGIER</v>
          </cell>
          <cell r="AI42" t="str">
            <v>Jean-Charles.BRIQUET-LAUGIER@univ-cotedazur.fr</v>
          </cell>
          <cell r="AJ42" t="str">
            <v>24 avenue des diables bleus
06357 NICE CEDEX 4</v>
          </cell>
          <cell r="AK42" t="str">
            <v>UCA</v>
          </cell>
          <cell r="AL42" t="str">
            <v xml:space="preserve">Campus Saint Jean d’Angely </v>
          </cell>
          <cell r="AM42">
            <v>6</v>
          </cell>
        </row>
        <row r="43">
          <cell r="D43" t="str">
            <v>SICLAB</v>
          </cell>
          <cell r="E43" t="str">
            <v>LABORATOIRE DES SCIENCES DE L’INFORMATION ET DE LA COMMUNICATION</v>
          </cell>
          <cell r="F43" t="str">
            <v>UPR</v>
          </cell>
          <cell r="G43" t="str">
            <v>UPR 3820</v>
          </cell>
          <cell r="H43" t="str">
            <v>CREATES</v>
          </cell>
          <cell r="I43" t="str">
            <v>-</v>
          </cell>
          <cell r="J43" t="str">
            <v>-</v>
          </cell>
          <cell r="K43" t="str">
            <v>-</v>
          </cell>
          <cell r="M43" t="str">
            <v>-</v>
          </cell>
          <cell r="N43" t="str">
            <v>SHAL</v>
          </cell>
          <cell r="O43" t="str">
            <v>I3M</v>
          </cell>
          <cell r="P43" t="str">
            <v>UCA</v>
          </cell>
          <cell r="Q43" t="str">
            <v>-</v>
          </cell>
          <cell r="R43" t="str">
            <v>-</v>
          </cell>
          <cell r="S43" t="str">
            <v>-</v>
          </cell>
          <cell r="T43" t="str">
            <v>-</v>
          </cell>
          <cell r="V43" t="str">
            <v>UCA</v>
          </cell>
          <cell r="W43" t="str">
            <v>UCA</v>
          </cell>
          <cell r="X43" t="str">
            <v>453N920R06</v>
          </cell>
          <cell r="Y43" t="str">
            <v>Nicolas PELISSIER</v>
          </cell>
          <cell r="Z43" t="str">
            <v>Nicolas.PELISSIER@univ-cotedazur.fr</v>
          </cell>
          <cell r="AA43">
            <v>42736</v>
          </cell>
          <cell r="AB43">
            <v>47118</v>
          </cell>
          <cell r="AC43">
            <v>2</v>
          </cell>
          <cell r="AD43" t="str">
            <v xml:space="preserve">Claudine BATAZZI </v>
          </cell>
          <cell r="AE43" t="str">
            <v>Claudine.BATAZZI@univ-cotedazur.fr</v>
          </cell>
          <cell r="AF43">
            <v>42736</v>
          </cell>
          <cell r="AG43">
            <v>47118</v>
          </cell>
          <cell r="AH43" t="str">
            <v>Marie-Paule BOUTAVANT</v>
          </cell>
          <cell r="AI43" t="str">
            <v>Marie-Paule.BOUTAVANT@univ-cotedazur.fr</v>
          </cell>
          <cell r="AJ43" t="str">
            <v>Campus Carlone, 98 Bd Edouard Herriot, BP 3209
06204 NICE CEDEX 3</v>
          </cell>
          <cell r="AK43" t="str">
            <v>UCA</v>
          </cell>
          <cell r="AL43" t="str">
            <v>Campus Carlone</v>
          </cell>
          <cell r="AM43">
            <v>6</v>
          </cell>
        </row>
        <row r="44">
          <cell r="D44" t="str">
            <v>TRANSITIONS</v>
          </cell>
          <cell r="E44" t="str">
            <v>TRANSITIONS SAVOIRS MEDIAS TERRITOIRES</v>
          </cell>
          <cell r="F44" t="str">
            <v>URE</v>
          </cell>
          <cell r="G44" t="str">
            <v>URE CA03</v>
          </cell>
          <cell r="H44" t="str">
            <v>ODYSSEE</v>
          </cell>
          <cell r="I44" t="str">
            <v>-</v>
          </cell>
          <cell r="J44" t="str">
            <v>-</v>
          </cell>
          <cell r="K44" t="str">
            <v>-</v>
          </cell>
          <cell r="L44" t="str">
            <v>CREATES</v>
          </cell>
          <cell r="M44" t="str">
            <v>-</v>
          </cell>
          <cell r="N44" t="str">
            <v>SHAL</v>
          </cell>
          <cell r="O44" t="str">
            <v>-</v>
          </cell>
          <cell r="P44" t="str">
            <v>UCA</v>
          </cell>
          <cell r="Q44" t="str">
            <v>-</v>
          </cell>
          <cell r="R44" t="str">
            <v>-</v>
          </cell>
          <cell r="S44" t="str">
            <v>-</v>
          </cell>
          <cell r="T44" t="str">
            <v>-</v>
          </cell>
          <cell r="V44" t="str">
            <v>UCA</v>
          </cell>
          <cell r="W44" t="str">
            <v>UCA</v>
          </cell>
          <cell r="X44" t="str">
            <v>453N931R04</v>
          </cell>
          <cell r="Y44" t="str">
            <v>Jacques ARASZKIEWIEZ</v>
          </cell>
          <cell r="Z44" t="str">
            <v>Jacques.ARASZKIEWIEZ@univ-cotedazur.fr</v>
          </cell>
          <cell r="AA44">
            <v>42370</v>
          </cell>
          <cell r="AB44">
            <v>46022</v>
          </cell>
          <cell r="AC44" t="str">
            <v>-</v>
          </cell>
          <cell r="AD44" t="str">
            <v>-</v>
          </cell>
          <cell r="AE44" t="str">
            <v>-</v>
          </cell>
          <cell r="AF44" t="str">
            <v>-</v>
          </cell>
          <cell r="AG44" t="str">
            <v>-</v>
          </cell>
          <cell r="AJ44" t="str">
            <v xml:space="preserve">Batiment IMREDD - 9 rue Julien Lauprêtre 06200 Nice </v>
          </cell>
          <cell r="AK44" t="str">
            <v>UCA</v>
          </cell>
          <cell r="AL44" t="str">
            <v>IMREDD</v>
          </cell>
          <cell r="AM44">
            <v>6</v>
          </cell>
        </row>
        <row r="45">
          <cell r="D45" t="str">
            <v>CERDACFF</v>
          </cell>
          <cell r="E45" t="str">
            <v>CENTRE D'ETUDES ET DE RECHERCHES EN DROIT ADMINISTRATIF, CONSTITUTIONNEL, FINANCIER ET FISCAL</v>
          </cell>
          <cell r="F45" t="str">
            <v>UPR</v>
          </cell>
          <cell r="G45" t="str">
            <v>UPR 7267</v>
          </cell>
          <cell r="H45" t="str">
            <v>LEX</v>
          </cell>
          <cell r="I45" t="str">
            <v>-</v>
          </cell>
          <cell r="J45" t="str">
            <v>-</v>
          </cell>
          <cell r="K45" t="str">
            <v>-</v>
          </cell>
          <cell r="L45" t="str">
            <v>-</v>
          </cell>
          <cell r="M45" t="str">
            <v>-</v>
          </cell>
          <cell r="N45" t="str">
            <v>DESPEG</v>
          </cell>
          <cell r="O45" t="str">
            <v>-</v>
          </cell>
          <cell r="P45" t="str">
            <v>UCA</v>
          </cell>
          <cell r="Q45" t="str">
            <v>-</v>
          </cell>
          <cell r="R45" t="str">
            <v>-</v>
          </cell>
          <cell r="S45" t="str">
            <v>-</v>
          </cell>
          <cell r="T45" t="str">
            <v>-</v>
          </cell>
          <cell r="V45" t="str">
            <v>UCA</v>
          </cell>
          <cell r="W45" t="str">
            <v>UCA</v>
          </cell>
          <cell r="X45" t="str">
            <v>453N910R04</v>
          </cell>
          <cell r="Y45" t="str">
            <v>Pauline TURK</v>
          </cell>
          <cell r="Z45" t="str">
            <v>Pauline.TURK@univ-cotedazur.fr</v>
          </cell>
          <cell r="AA45">
            <v>44927</v>
          </cell>
          <cell r="AB45">
            <v>47118</v>
          </cell>
          <cell r="AC45" t="str">
            <v>-</v>
          </cell>
          <cell r="AD45" t="str">
            <v>Marc GUERRINI</v>
          </cell>
          <cell r="AE45" t="str">
            <v>Marc.GUERRINI@univ-cotedazur.fr</v>
          </cell>
          <cell r="AF45">
            <v>44927</v>
          </cell>
          <cell r="AG45">
            <v>47118</v>
          </cell>
          <cell r="AH45" t="str">
            <v>Alexandra VITTEAUD</v>
          </cell>
          <cell r="AI45" t="str">
            <v>Alexandra.VITTEAUD@univ-cotedazur.fr</v>
          </cell>
          <cell r="AJ45" t="str">
            <v>Campus Trotabas - Avenue Doyen Louis Trotabas
06050 NICE CEDEX 1</v>
          </cell>
          <cell r="AK45" t="str">
            <v>UCA</v>
          </cell>
          <cell r="AL45" t="str">
            <v>Campus Trotabas</v>
          </cell>
          <cell r="AM45">
            <v>7</v>
          </cell>
        </row>
        <row r="46">
          <cell r="D46" t="str">
            <v>CERDP</v>
          </cell>
          <cell r="E46" t="str">
            <v>CENTRE D'ETUDES ET DE RECHERCHE EN DROIT DES PROCEDURES</v>
          </cell>
          <cell r="F46" t="str">
            <v>UPR</v>
          </cell>
          <cell r="G46" t="str">
            <v>UPR 1201</v>
          </cell>
          <cell r="H46" t="str">
            <v>LEX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DESPEG</v>
          </cell>
          <cell r="O46" t="str">
            <v>-</v>
          </cell>
          <cell r="P46" t="str">
            <v>UCA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V46" t="str">
            <v>UCA</v>
          </cell>
          <cell r="W46" t="str">
            <v>UCA</v>
          </cell>
          <cell r="X46" t="str">
            <v>453N910R02</v>
          </cell>
          <cell r="Y46" t="str">
            <v xml:space="preserve">Grégoire LERAY </v>
          </cell>
          <cell r="Z46" t="str">
            <v>Gregoire.LERAY@univ-cotedazur.fr</v>
          </cell>
          <cell r="AA46">
            <v>44440</v>
          </cell>
          <cell r="AB46">
            <v>46265</v>
          </cell>
          <cell r="AC46" t="str">
            <v>-</v>
          </cell>
          <cell r="AD46" t="str">
            <v xml:space="preserve">Diane BOUSTANI </v>
          </cell>
          <cell r="AE46" t="str">
            <v>Diane.BOUSTANI@univ-cotedazur.fr</v>
          </cell>
          <cell r="AF46">
            <v>44440</v>
          </cell>
          <cell r="AG46">
            <v>46265</v>
          </cell>
          <cell r="AH46" t="str">
            <v>Christine PALUMBO</v>
          </cell>
          <cell r="AI46" t="str">
            <v>Christine.PALUMBO@univ-cotedazur.fr</v>
          </cell>
          <cell r="AJ46" t="str">
            <v>Campus Trotabas, Avenue Doyen Louis Trotabas
06050 NICE CEDEX 1</v>
          </cell>
          <cell r="AK46" t="str">
            <v>UCA</v>
          </cell>
          <cell r="AL46" t="str">
            <v>Campus Trotabas</v>
          </cell>
          <cell r="AM46">
            <v>7</v>
          </cell>
        </row>
        <row r="47">
          <cell r="D47" t="str">
            <v>ERMES</v>
          </cell>
          <cell r="E47" t="str">
            <v>EQUIPE DE RECHERCHE SUR LES MUTATIONS DE L'EUROPE ET DE SES SOCIETES</v>
          </cell>
          <cell r="F47" t="str">
            <v>UPR</v>
          </cell>
          <cell r="G47" t="str">
            <v>UPR 1198</v>
          </cell>
          <cell r="H47" t="str">
            <v>LEX</v>
          </cell>
          <cell r="I47" t="str">
            <v>-</v>
          </cell>
          <cell r="J47" t="str">
            <v>-</v>
          </cell>
          <cell r="K47" t="str">
            <v>-</v>
          </cell>
          <cell r="L47" t="str">
            <v>ODYSSEE</v>
          </cell>
          <cell r="M47" t="str">
            <v>-</v>
          </cell>
          <cell r="N47" t="str">
            <v>DESPEG</v>
          </cell>
          <cell r="O47" t="str">
            <v>-</v>
          </cell>
          <cell r="P47" t="str">
            <v>UCA</v>
          </cell>
          <cell r="Q47" t="str">
            <v>-</v>
          </cell>
          <cell r="R47" t="str">
            <v>-</v>
          </cell>
          <cell r="S47" t="str">
            <v>-</v>
          </cell>
          <cell r="T47" t="str">
            <v>-</v>
          </cell>
          <cell r="V47" t="str">
            <v>UCA</v>
          </cell>
          <cell r="W47" t="str">
            <v>UCA</v>
          </cell>
          <cell r="X47" t="str">
            <v>453N910R03</v>
          </cell>
          <cell r="Y47" t="str">
            <v>Yannick RUMPALA</v>
          </cell>
          <cell r="Z47" t="str">
            <v>Yannick.RUMPALA@univ-cotedazur.fr</v>
          </cell>
          <cell r="AA47">
            <v>44383</v>
          </cell>
          <cell r="AB47">
            <v>46208</v>
          </cell>
          <cell r="AC47" t="str">
            <v>-</v>
          </cell>
          <cell r="AD47" t="str">
            <v>-</v>
          </cell>
          <cell r="AE47" t="str">
            <v>-</v>
          </cell>
          <cell r="AF47" t="str">
            <v>-</v>
          </cell>
          <cell r="AG47" t="str">
            <v>-</v>
          </cell>
          <cell r="AH47" t="str">
            <v>Amale ZIAD</v>
          </cell>
          <cell r="AI47" t="str">
            <v>Amale.ZIAD@univ-cotedazur.fr</v>
          </cell>
          <cell r="AJ47" t="str">
            <v>Campus Trotabas, Avenue Doyen Louis Trotabas
06050 NICE CEDEX 1</v>
          </cell>
          <cell r="AK47" t="str">
            <v>UCA</v>
          </cell>
          <cell r="AL47" t="str">
            <v>Campus Trotabas</v>
          </cell>
          <cell r="AM47">
            <v>7</v>
          </cell>
        </row>
        <row r="48">
          <cell r="D48" t="str">
            <v>GRM</v>
          </cell>
          <cell r="E48" t="str">
            <v>GROUPE DE RECHERCHE EN MANAGEMENT</v>
          </cell>
          <cell r="F48" t="str">
            <v>UPR</v>
          </cell>
          <cell r="G48" t="str">
            <v>UPR 4711</v>
          </cell>
          <cell r="H48" t="str">
            <v>LEX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DESPEG</v>
          </cell>
          <cell r="O48" t="str">
            <v>CRIFP</v>
          </cell>
          <cell r="P48" t="str">
            <v>UCA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V48" t="str">
            <v>UCA</v>
          </cell>
          <cell r="W48" t="str">
            <v>UCA</v>
          </cell>
          <cell r="X48" t="str">
            <v>453N941R</v>
          </cell>
          <cell r="Y48" t="str">
            <v>Ulrike MAYRHOFER</v>
          </cell>
          <cell r="Z48" t="str">
            <v>Ulrike.MAYRHOFER@univ-cotedazur.fr</v>
          </cell>
          <cell r="AA48">
            <v>44440</v>
          </cell>
          <cell r="AB48">
            <v>46265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Sandra MANTUANO</v>
          </cell>
          <cell r="AI48" t="str">
            <v>Sandra.MANTUANO@univ-cotedazur.fr</v>
          </cell>
          <cell r="AJ48" t="str">
            <v>Campus Saint Jean D’Angely, 25 Rue du 22ème B.C.A
06537 NICE CEDEX 4</v>
          </cell>
          <cell r="AK48" t="str">
            <v>UCA</v>
          </cell>
          <cell r="AL48" t="str">
            <v>Campus Saint Jean D’Angely</v>
          </cell>
          <cell r="AM48">
            <v>7</v>
          </cell>
        </row>
        <row r="49">
          <cell r="D49" t="str">
            <v>ITCA</v>
          </cell>
          <cell r="E49" t="str">
            <v>INSTITUT FEDERATIF DE RECHERCHE EN TOURISME (Institut du Tourisme Côte d'Azur)</v>
          </cell>
          <cell r="F49" t="str">
            <v>FR</v>
          </cell>
          <cell r="G49" t="str">
            <v>-</v>
          </cell>
          <cell r="H49" t="str">
            <v>-</v>
          </cell>
          <cell r="I49" t="str">
            <v>-</v>
          </cell>
          <cell r="J49" t="str">
            <v>-</v>
          </cell>
          <cell r="K49" t="str">
            <v>-</v>
          </cell>
          <cell r="L49" t="str">
            <v>-</v>
          </cell>
          <cell r="M49" t="str">
            <v>-</v>
          </cell>
          <cell r="N49" t="str">
            <v>-</v>
          </cell>
          <cell r="O49" t="str">
            <v>-</v>
          </cell>
          <cell r="P49" t="str">
            <v>UCA</v>
          </cell>
          <cell r="Q49" t="str">
            <v>-</v>
          </cell>
          <cell r="R49" t="str">
            <v>-</v>
          </cell>
          <cell r="S49" t="str">
            <v>-</v>
          </cell>
          <cell r="T49" t="str">
            <v>-</v>
          </cell>
          <cell r="V49" t="str">
            <v>-</v>
          </cell>
          <cell r="W49" t="str">
            <v>UCA</v>
          </cell>
          <cell r="X49" t="str">
            <v xml:space="preserve">453N930R01 </v>
          </cell>
          <cell r="Y49" t="str">
            <v xml:space="preserve">Jean Christophe GAY </v>
          </cell>
          <cell r="Z49" t="str">
            <v>Jean-Christophe.GAY@univ-cotedazur.fr</v>
          </cell>
          <cell r="AA49">
            <v>44761</v>
          </cell>
          <cell r="AB49" t="str">
            <v>-</v>
          </cell>
          <cell r="AC49" t="str">
            <v>-</v>
          </cell>
          <cell r="AD49" t="str">
            <v>-</v>
          </cell>
          <cell r="AE49" t="str">
            <v>-</v>
          </cell>
          <cell r="AF49" t="str">
            <v>-</v>
          </cell>
          <cell r="AG49" t="str">
            <v>-</v>
          </cell>
          <cell r="AH49" t="str">
            <v xml:space="preserve">Vincent TRICARD </v>
          </cell>
          <cell r="AI49" t="str">
            <v>Vincent.TRICARD@univ-cotedazur.fr</v>
          </cell>
          <cell r="AM49">
            <v>7</v>
          </cell>
        </row>
        <row r="50">
          <cell r="D50" t="str">
            <v>LADIE</v>
          </cell>
          <cell r="E50" t="str">
            <v>LABORATOIRE DE DROIT INTERNATIONAL ET EUROPEEN</v>
          </cell>
          <cell r="F50" t="str">
            <v>UPR</v>
          </cell>
          <cell r="G50" t="str">
            <v>UPR 7414</v>
          </cell>
          <cell r="H50" t="str">
            <v>LEX</v>
          </cell>
          <cell r="I50" t="str">
            <v>-</v>
          </cell>
          <cell r="J50" t="str">
            <v>-</v>
          </cell>
          <cell r="K50" t="str">
            <v>-</v>
          </cell>
          <cell r="L50" t="str">
            <v>ODYSSEE</v>
          </cell>
          <cell r="M50" t="str">
            <v>-</v>
          </cell>
          <cell r="N50" t="str">
            <v>DESPEG</v>
          </cell>
          <cell r="O50" t="str">
            <v>CEDORE+GEREDIC</v>
          </cell>
          <cell r="P50" t="str">
            <v>UCA</v>
          </cell>
          <cell r="Q50" t="str">
            <v>-</v>
          </cell>
          <cell r="R50" t="str">
            <v>-</v>
          </cell>
          <cell r="S50" t="str">
            <v>-</v>
          </cell>
          <cell r="T50" t="str">
            <v>-</v>
          </cell>
          <cell r="V50" t="str">
            <v>UCA</v>
          </cell>
          <cell r="W50" t="str">
            <v>UCA</v>
          </cell>
          <cell r="X50" t="str">
            <v>453N911R01</v>
          </cell>
          <cell r="Y50" t="str">
            <v>Anne MILLET-DEVALLE</v>
          </cell>
          <cell r="Z50" t="str">
            <v>Anne.Millet-Devalle@univ-cotedazur.fr</v>
          </cell>
          <cell r="AA50">
            <v>43222</v>
          </cell>
          <cell r="AB50">
            <v>45778</v>
          </cell>
          <cell r="AC50" t="str">
            <v>-</v>
          </cell>
          <cell r="AD50" t="str">
            <v>Julie FERRAND</v>
          </cell>
          <cell r="AE50" t="str">
            <v>Julie.FERRAND@univ-cotedazur.fr</v>
          </cell>
          <cell r="AF50">
            <v>44547</v>
          </cell>
          <cell r="AG50">
            <v>45374</v>
          </cell>
          <cell r="AH50" t="str">
            <v>Joëlle MAUME</v>
          </cell>
          <cell r="AI50" t="str">
            <v>Joelle.MAUME@univ-cotedazur.fr</v>
          </cell>
          <cell r="AJ50" t="str">
            <v>Campus Trotabas, Avenue Doyen Louis Trotabas
06050 NICE CEDEX 1</v>
          </cell>
          <cell r="AK50" t="str">
            <v>UCA</v>
          </cell>
          <cell r="AL50" t="str">
            <v>Campus Trotabas</v>
          </cell>
          <cell r="AM50">
            <v>7</v>
          </cell>
        </row>
        <row r="51">
          <cell r="D51" t="str">
            <v>LAPCOS</v>
          </cell>
          <cell r="E51" t="str">
            <v>LABORATOIRE D'ANTHROPOLOGIE ET DE PSYCHOLOGIE CLINIQUES, COGNITIVES ET SOCIALES</v>
          </cell>
          <cell r="F51" t="str">
            <v>UPR</v>
          </cell>
          <cell r="G51" t="str">
            <v>UPR 7278</v>
          </cell>
          <cell r="H51" t="str">
            <v>HEALTHY</v>
          </cell>
          <cell r="I51" t="str">
            <v>ODYSSEE</v>
          </cell>
          <cell r="J51" t="str">
            <v>-</v>
          </cell>
          <cell r="K51" t="str">
            <v>-</v>
          </cell>
          <cell r="L51" t="str">
            <v>-</v>
          </cell>
          <cell r="M51" t="str">
            <v>-</v>
          </cell>
          <cell r="N51" t="str">
            <v>SHAL</v>
          </cell>
          <cell r="O51" t="str">
            <v>LASMIC + LPCS</v>
          </cell>
          <cell r="P51" t="str">
            <v>UCA</v>
          </cell>
          <cell r="Q51" t="str">
            <v>-</v>
          </cell>
          <cell r="R51" t="str">
            <v>-</v>
          </cell>
          <cell r="S51" t="str">
            <v>-</v>
          </cell>
          <cell r="T51" t="str">
            <v>-</v>
          </cell>
          <cell r="V51" t="str">
            <v>UCA</v>
          </cell>
          <cell r="W51" t="str">
            <v>UCA</v>
          </cell>
          <cell r="X51" t="str">
            <v>453N920R08</v>
          </cell>
          <cell r="Y51" t="str">
            <v>Edith GALY</v>
          </cell>
          <cell r="Z51" t="str">
            <v>Edith.GALY@univ-cotedazur.fr</v>
          </cell>
          <cell r="AA51">
            <v>45108</v>
          </cell>
          <cell r="AB51">
            <v>46934</v>
          </cell>
          <cell r="AC51" t="str">
            <v>-</v>
          </cell>
          <cell r="AD51" t="str">
            <v>Thierry LONG</v>
          </cell>
          <cell r="AE51" t="str">
            <v>Thierry.LONG@univ-cotedazur.fr</v>
          </cell>
          <cell r="AF51">
            <v>45108</v>
          </cell>
          <cell r="AG51">
            <v>46934</v>
          </cell>
          <cell r="AH51" t="str">
            <v>Diane GAUFFRIDY</v>
          </cell>
          <cell r="AI51" t="str">
            <v>Diane.GAUFFRIDY@univ-cotedazur.fr</v>
          </cell>
          <cell r="AJ51" t="str">
            <v>Campus Saint Jean d'Angély 3, 24 avenue des Diables Bleus
06357 NICE CEDEX 4</v>
          </cell>
          <cell r="AK51" t="str">
            <v>UCA</v>
          </cell>
          <cell r="AL51" t="str">
            <v xml:space="preserve">Campus Saint Jean d’Angely </v>
          </cell>
          <cell r="AM51">
            <v>7</v>
          </cell>
        </row>
        <row r="52">
          <cell r="D52" t="str">
            <v>URMIS</v>
          </cell>
          <cell r="E52" t="str">
            <v>UNITE DE RECHERCHE MIGRATIONS ET SOCIETE</v>
          </cell>
          <cell r="F52" t="str">
            <v>UMR</v>
          </cell>
          <cell r="G52" t="str">
            <v>UMR 8245</v>
          </cell>
          <cell r="H52" t="str">
            <v>ODYSSEE</v>
          </cell>
          <cell r="I52" t="str">
            <v>-</v>
          </cell>
          <cell r="J52" t="str">
            <v>-</v>
          </cell>
          <cell r="K52" t="str">
            <v>-</v>
          </cell>
          <cell r="L52" t="str">
            <v>-</v>
          </cell>
          <cell r="M52" t="str">
            <v>-</v>
          </cell>
          <cell r="N52" t="str">
            <v>SHAL</v>
          </cell>
          <cell r="O52" t="str">
            <v>-</v>
          </cell>
          <cell r="P52" t="str">
            <v>UCA</v>
          </cell>
          <cell r="Q52" t="str">
            <v>CNRS</v>
          </cell>
          <cell r="R52" t="str">
            <v>IRD</v>
          </cell>
          <cell r="S52" t="str">
            <v>PARIS 7</v>
          </cell>
          <cell r="T52" t="str">
            <v>-</v>
          </cell>
          <cell r="V52" t="str">
            <v>UCA</v>
          </cell>
          <cell r="W52" t="str">
            <v>UCA</v>
          </cell>
          <cell r="X52" t="str">
            <v>453N920R10</v>
          </cell>
          <cell r="Y52" t="str">
            <v>Swanie POTOT</v>
          </cell>
          <cell r="Z52" t="str">
            <v>Swanie.POTOT@univ-cotedazur.fr</v>
          </cell>
          <cell r="AA52">
            <v>44927</v>
          </cell>
          <cell r="AB52">
            <v>47118</v>
          </cell>
          <cell r="AC52" t="str">
            <v>-</v>
          </cell>
          <cell r="AD52" t="str">
            <v xml:space="preserve">Marie LESCLINGAND (Nice)
 Florence BOYER (Paris) </v>
          </cell>
          <cell r="AE52" t="str">
            <v>Marie.LESCLINGAND@univ-cotedazur.fr</v>
          </cell>
          <cell r="AF52" t="str">
            <v xml:space="preserve">01/01/2023 - 01/01/2019 </v>
          </cell>
          <cell r="AG52" t="str">
            <v xml:space="preserve">31/12/2028 - 31/12/2024  </v>
          </cell>
          <cell r="AH52" t="str">
            <v>Tonia LASTAPIS (RA Paris) / Valérie SAURENT (Gestionnaire Nice)</v>
          </cell>
          <cell r="AI52" t="str">
            <v>tonia.lastapis@cnrs.fr; Antonietta.LASTAPIS-GRAMAZIO@univ-cotedazur.fr / Valerie.SAURENT@univ-cotedazur.fr</v>
          </cell>
          <cell r="AJ52" t="str">
            <v>Urmis – Maison des Sciences de l’Homme et de la Société Sud-Est
Pôle Universitaire Saint-Jean d’Angély 3
24 avenue des diables bleus
06300 NICE/ UPDiderot - Bât. Olympes de Gouges - 8 Place Paul Ricoeur
75013 PARIS</v>
          </cell>
          <cell r="AK52" t="str">
            <v>UCA</v>
          </cell>
          <cell r="AL52" t="str">
            <v xml:space="preserve">Campus Saint Jean d’Angely </v>
          </cell>
          <cell r="AM52">
            <v>7</v>
          </cell>
        </row>
        <row r="53">
          <cell r="D53" t="str">
            <v>I3S</v>
          </cell>
          <cell r="E53" t="str">
            <v>LABORATOIRE D'INFORMATIQUE SIGNAUX ET SYSTEMES DE SOPHIA-ANTIPOLIS</v>
          </cell>
          <cell r="F53" t="str">
            <v>UMR</v>
          </cell>
          <cell r="G53" t="str">
            <v>UMR 7271</v>
          </cell>
          <cell r="H53" t="str">
            <v>DS4H</v>
          </cell>
          <cell r="I53" t="str">
            <v>-</v>
          </cell>
          <cell r="J53" t="str">
            <v>-</v>
          </cell>
          <cell r="K53" t="str">
            <v>-</v>
          </cell>
          <cell r="L53" t="str">
            <v>LIFE</v>
          </cell>
          <cell r="M53" t="str">
            <v>-</v>
          </cell>
          <cell r="N53" t="str">
            <v>S.T.I.C.</v>
          </cell>
          <cell r="O53" t="str">
            <v>-</v>
          </cell>
          <cell r="P53" t="str">
            <v>UCA</v>
          </cell>
          <cell r="Q53" t="str">
            <v>CNRS</v>
          </cell>
          <cell r="R53" t="str">
            <v>-</v>
          </cell>
          <cell r="S53" t="str">
            <v>-</v>
          </cell>
          <cell r="T53" t="str">
            <v>-</v>
          </cell>
          <cell r="U53" t="str">
            <v>INRIA</v>
          </cell>
          <cell r="V53" t="str">
            <v>au choix du DU</v>
          </cell>
          <cell r="W53" t="str">
            <v>UCA par UCA
CNRS par CNRS</v>
          </cell>
          <cell r="X53" t="str">
            <v>453N933R04</v>
          </cell>
          <cell r="Y53" t="str">
            <v>Frederic MALLET</v>
          </cell>
          <cell r="Z53" t="str">
            <v>Frederic.MALLET@univ-cotedazur.fr; fmallet@i3s.unice.fr</v>
          </cell>
          <cell r="AA53">
            <v>44805</v>
          </cell>
          <cell r="AB53">
            <v>46630</v>
          </cell>
          <cell r="AD53" t="str">
            <v>Vicente ZARZOSO</v>
          </cell>
          <cell r="AE53" t="str">
            <v>Vicente.ZARZOSO@univ-cotedazur.fr; zarzoso@i3s.unice.fr</v>
          </cell>
          <cell r="AF53">
            <v>44805</v>
          </cell>
          <cell r="AG53">
            <v>46630</v>
          </cell>
          <cell r="AH53" t="str">
            <v xml:space="preserve">Pierre ALFARROBA </v>
          </cell>
          <cell r="AI53" t="str">
            <v>Pierre.ALFARROBA@univ-cotedazur.fr; pierre.alfarroba@i3s.unice.fr</v>
          </cell>
          <cell r="AJ53" t="str">
            <v>2000 route des Lucioles
06903 SOPHIA ANTIPOLIS CEDEX - VALBONNE</v>
          </cell>
          <cell r="AK53" t="str">
            <v>UCA/INRIA</v>
          </cell>
          <cell r="AL53" t="str">
            <v>Campus SophiaTech</v>
          </cell>
          <cell r="AM53">
            <v>9</v>
          </cell>
        </row>
        <row r="54">
          <cell r="D54" t="str">
            <v>LEAT</v>
          </cell>
          <cell r="E54" t="str">
            <v>LABORATOIRE D'ELECTRONIQUE,  ANTENNES ET TELECOMMUNICATIONS</v>
          </cell>
          <cell r="F54" t="str">
            <v>UMR</v>
          </cell>
          <cell r="G54" t="str">
            <v>UMR 7248</v>
          </cell>
          <cell r="H54" t="str">
            <v>DS4H</v>
          </cell>
          <cell r="I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M54" t="str">
            <v>-</v>
          </cell>
          <cell r="N54" t="str">
            <v>S.T.I.C.</v>
          </cell>
          <cell r="O54" t="str">
            <v>-</v>
          </cell>
          <cell r="P54" t="str">
            <v>UCA</v>
          </cell>
          <cell r="Q54" t="str">
            <v>CNRS</v>
          </cell>
          <cell r="R54" t="str">
            <v>-</v>
          </cell>
          <cell r="S54" t="str">
            <v>-</v>
          </cell>
          <cell r="T54" t="str">
            <v>-</v>
          </cell>
          <cell r="V54" t="str">
            <v>UCA</v>
          </cell>
          <cell r="W54" t="str">
            <v>UCA par UCA
CNRS par CNRS</v>
          </cell>
          <cell r="X54" t="str">
            <v>453N933R05</v>
          </cell>
          <cell r="Y54" t="str">
            <v>Robert STARAJ</v>
          </cell>
          <cell r="Z54" t="str">
            <v>Robert.STARAJ@univ-cotedazur.fr</v>
          </cell>
          <cell r="AA54">
            <v>43101</v>
          </cell>
          <cell r="AB54">
            <v>45291</v>
          </cell>
          <cell r="AD54" t="str">
            <v>Jean-Marc RIBERO 
Francois VERDIER</v>
          </cell>
          <cell r="AE54" t="str">
            <v>Jean-Marc.RIBERO@univ-cotedazur.fr ; 
Francois.VERDIER@univ-cotedazur.fr</v>
          </cell>
          <cell r="AF54">
            <v>43101</v>
          </cell>
          <cell r="AG54">
            <v>45291</v>
          </cell>
          <cell r="AH54" t="str">
            <v>Françoise TRUCAS</v>
          </cell>
          <cell r="AI54" t="str">
            <v>Francoise.TRUCAS@univ-cotedazur.fr</v>
          </cell>
          <cell r="AJ54" t="str">
            <v>Campus SophiaTech, Bâtiment Forum BP 145, 930 Route des Colles
06903 SOPHIA ANTIPOLIS CEDEX - VALBONNE</v>
          </cell>
          <cell r="AK54" t="str">
            <v>UCA</v>
          </cell>
          <cell r="AL54" t="str">
            <v>Campus SophiaTech</v>
          </cell>
          <cell r="AM54">
            <v>9</v>
          </cell>
        </row>
        <row r="55">
          <cell r="D55" t="str">
            <v>POLYTECH'LAB</v>
          </cell>
          <cell r="E55" t="str">
            <v>LABORATOIRE POLYTECH'LAB</v>
          </cell>
          <cell r="F55" t="str">
            <v>UPR</v>
          </cell>
          <cell r="G55" t="str">
            <v>UPR 7498</v>
          </cell>
          <cell r="H55" t="str">
            <v>DS4H</v>
          </cell>
          <cell r="I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M55" t="str">
            <v>-</v>
          </cell>
          <cell r="N55" t="str">
            <v>S.T.I.C.</v>
          </cell>
          <cell r="O55" t="str">
            <v>I-CITY + EPOC</v>
          </cell>
          <cell r="P55" t="str">
            <v>UCA</v>
          </cell>
          <cell r="Q55" t="str">
            <v>-</v>
          </cell>
          <cell r="R55" t="str">
            <v>-</v>
          </cell>
          <cell r="S55" t="str">
            <v>-</v>
          </cell>
          <cell r="T55" t="str">
            <v>-</v>
          </cell>
          <cell r="V55" t="str">
            <v>UCA</v>
          </cell>
          <cell r="W55" t="str">
            <v>UCA</v>
          </cell>
          <cell r="X55" t="str">
            <v>453N937R02</v>
          </cell>
          <cell r="Y55" t="str">
            <v>Gilles JACQUEMOD</v>
          </cell>
          <cell r="Z55" t="str">
            <v>Gilles.JACQUEMOD@univ-cotedazur.fr</v>
          </cell>
          <cell r="AA55">
            <v>42736</v>
          </cell>
          <cell r="AB55">
            <v>45657</v>
          </cell>
          <cell r="AC55" t="str">
            <v>-</v>
          </cell>
          <cell r="AD55" t="str">
            <v xml:space="preserve">Erwin FRANQUET </v>
          </cell>
          <cell r="AE55" t="str">
            <v>erwin.franquet@univ-cotedazur.fr</v>
          </cell>
          <cell r="AF55">
            <v>44696</v>
          </cell>
          <cell r="AG55">
            <v>45657</v>
          </cell>
          <cell r="AH55" t="str">
            <v>Christine LESTREZ</v>
          </cell>
          <cell r="AI55" t="str">
            <v>Christine.LESTREZ@univ-cotedazur.fr</v>
          </cell>
          <cell r="AJ55" t="str">
            <v>Campus SophiaTech, 930 Route des Colles
06903 Sophia Antipolis Cedex</v>
          </cell>
          <cell r="AK55" t="str">
            <v>UCA</v>
          </cell>
          <cell r="AL55" t="str">
            <v>Campus SophiaTech</v>
          </cell>
          <cell r="AM55">
            <v>9</v>
          </cell>
        </row>
        <row r="56">
          <cell r="D56" t="str">
            <v>CCMA</v>
          </cell>
          <cell r="E56" t="str">
            <v>CENTRE COMMUN DE MICROSCOPIE APPLIQUEE</v>
          </cell>
          <cell r="F56" t="str">
            <v>UAR</v>
          </cell>
          <cell r="G56" t="str">
            <v>UAR</v>
          </cell>
          <cell r="H56" t="str">
            <v>-</v>
          </cell>
          <cell r="I56" t="str">
            <v>-</v>
          </cell>
          <cell r="J56" t="str">
            <v>-</v>
          </cell>
          <cell r="K56" t="str">
            <v>-</v>
          </cell>
          <cell r="L56" t="str">
            <v>-</v>
          </cell>
          <cell r="M56" t="str">
            <v>-</v>
          </cell>
          <cell r="N56" t="str">
            <v>-</v>
          </cell>
          <cell r="O56" t="str">
            <v>-</v>
          </cell>
          <cell r="P56" t="str">
            <v>UCA</v>
          </cell>
          <cell r="Q56" t="str">
            <v>-</v>
          </cell>
          <cell r="R56" t="str">
            <v>-</v>
          </cell>
          <cell r="S56" t="str">
            <v>-</v>
          </cell>
          <cell r="T56" t="str">
            <v>-</v>
          </cell>
          <cell r="V56" t="str">
            <v>UCA</v>
          </cell>
          <cell r="W56" t="str">
            <v>UCA</v>
          </cell>
          <cell r="X56" t="str">
            <v>453N933R02</v>
          </cell>
          <cell r="Y56" t="str">
            <v>Sandra LACAS-GERVAIS</v>
          </cell>
          <cell r="Z56" t="str">
            <v>Sandra.LACAS-GERVAIS@univ-cotedazur.fr</v>
          </cell>
          <cell r="AA56" t="str">
            <v>-</v>
          </cell>
          <cell r="AB56" t="str">
            <v>-</v>
          </cell>
          <cell r="AC56" t="str">
            <v>-</v>
          </cell>
          <cell r="AD56" t="str">
            <v>-</v>
          </cell>
          <cell r="AE56" t="str">
            <v>-</v>
          </cell>
          <cell r="AF56" t="str">
            <v>-</v>
          </cell>
          <cell r="AG56" t="str">
            <v>-</v>
          </cell>
          <cell r="AH56" t="str">
            <v>-</v>
          </cell>
          <cell r="AI56" t="str">
            <v>-</v>
          </cell>
          <cell r="AJ56" t="str">
            <v>Campus Sciences, Parc Valrose, 28 avenue Valrose
06108 NICE CEDEX 2</v>
          </cell>
          <cell r="AK56" t="str">
            <v>UCA</v>
          </cell>
          <cell r="AL56" t="str">
            <v>Campus Valrose</v>
          </cell>
          <cell r="AM56">
            <v>10</v>
          </cell>
        </row>
        <row r="57">
          <cell r="D57" t="str">
            <v>ECCOREV</v>
          </cell>
          <cell r="E57" t="str">
            <v>ECOSYSTEMES CONTINENTAUX ET RISQUES ENVIRONNEMENTAUX</v>
          </cell>
          <cell r="F57" t="str">
            <v>FR</v>
          </cell>
          <cell r="G57" t="str">
            <v>FR 3098</v>
          </cell>
          <cell r="H57" t="str">
            <v>X</v>
          </cell>
          <cell r="I57" t="str">
            <v>X</v>
          </cell>
          <cell r="J57" t="str">
            <v>X</v>
          </cell>
          <cell r="K57" t="str">
            <v>X</v>
          </cell>
          <cell r="L57" t="str">
            <v>X</v>
          </cell>
          <cell r="M57" t="str">
            <v>X</v>
          </cell>
          <cell r="N57" t="str">
            <v>X</v>
          </cell>
          <cell r="O57" t="str">
            <v>X</v>
          </cell>
          <cell r="P57" t="str">
            <v>CNRS</v>
          </cell>
          <cell r="Q57" t="str">
            <v>INRAE</v>
          </cell>
          <cell r="R57" t="str">
            <v>IRD</v>
          </cell>
          <cell r="S57" t="str">
            <v>CEA</v>
          </cell>
          <cell r="U57" t="str">
            <v>X</v>
          </cell>
          <cell r="Y57" t="str">
            <v>Nicolas ROCHE</v>
          </cell>
          <cell r="Z57" t="str">
            <v>roche@cerege.fr</v>
          </cell>
          <cell r="AA57">
            <v>44927</v>
          </cell>
          <cell r="AB57">
            <v>45291</v>
          </cell>
          <cell r="AD57" t="str">
            <v>Eric MARTIN / Alexandra SCHLEYER-LINDENMANN</v>
          </cell>
          <cell r="AF57">
            <v>44927</v>
          </cell>
          <cell r="AG57">
            <v>45291</v>
          </cell>
          <cell r="AH57" t="str">
            <v>X</v>
          </cell>
          <cell r="AI57" t="str">
            <v>X</v>
          </cell>
          <cell r="AJ57" t="str">
            <v>Europôle méditerranéen de l'Arbois 13545 AIX EN PROVENCE CEDEX 4</v>
          </cell>
          <cell r="AK57" t="str">
            <v>AIX MARSEILLE UNIVERSITES</v>
          </cell>
          <cell r="AL57" t="str">
            <v>X</v>
          </cell>
          <cell r="AM57">
            <v>10</v>
          </cell>
        </row>
        <row r="58">
          <cell r="D58" t="str">
            <v>ECOSEAS</v>
          </cell>
          <cell r="E58" t="str">
            <v>ECOLOGY AND CONSERVATION SCIENCE FOR SUSTAINABLE SEAS</v>
          </cell>
          <cell r="F58" t="str">
            <v>UMR</v>
          </cell>
          <cell r="G58" t="str">
            <v>UMR 7035</v>
          </cell>
          <cell r="H58" t="str">
            <v>LIFE</v>
          </cell>
          <cell r="I58" t="str">
            <v>-</v>
          </cell>
          <cell r="J58" t="str">
            <v>-</v>
          </cell>
          <cell r="K58" t="str">
            <v>-</v>
          </cell>
          <cell r="L58" t="str">
            <v>ODYSSEE</v>
          </cell>
          <cell r="M58" t="str">
            <v>-</v>
          </cell>
          <cell r="N58" t="str">
            <v>SFA</v>
          </cell>
          <cell r="O58" t="str">
            <v>ECOMERS</v>
          </cell>
          <cell r="P58" t="str">
            <v>UCA</v>
          </cell>
          <cell r="Q58" t="str">
            <v>CNRS</v>
          </cell>
          <cell r="R58" t="str">
            <v>-</v>
          </cell>
          <cell r="S58" t="str">
            <v>-</v>
          </cell>
          <cell r="T58" t="str">
            <v>-</v>
          </cell>
          <cell r="V58" t="str">
            <v>UCA</v>
          </cell>
          <cell r="W58" t="str">
            <v>UCA</v>
          </cell>
          <cell r="X58" t="str">
            <v>453N933R11</v>
          </cell>
          <cell r="Y58" t="str">
            <v>Cécile SABOURAULT</v>
          </cell>
          <cell r="Z58" t="str">
            <v>Cecile.Sabourault@univ-cotedazur.fr</v>
          </cell>
          <cell r="AA58">
            <v>44044</v>
          </cell>
          <cell r="AB58">
            <v>45291</v>
          </cell>
          <cell r="AD58" t="str">
            <v>Marie-Yasmine BOTTEIN</v>
          </cell>
          <cell r="AE58" t="str">
            <v>Marie-Yasmine.BOTTEIN@univ-cotedazur.fr</v>
          </cell>
          <cell r="AF58">
            <v>44531</v>
          </cell>
          <cell r="AG58">
            <v>45291</v>
          </cell>
          <cell r="AJ58" t="str">
            <v>Campus Valrose, 28 avenue Valrose
06108 NICE CEDEX 2</v>
          </cell>
          <cell r="AK58" t="str">
            <v>UCA</v>
          </cell>
          <cell r="AL58" t="str">
            <v>Campus Valrose</v>
          </cell>
          <cell r="AM58">
            <v>10</v>
          </cell>
        </row>
        <row r="59">
          <cell r="D59" t="str">
            <v xml:space="preserve">FioriMed2 </v>
          </cell>
          <cell r="E59" t="str">
            <v xml:space="preserve">FioriMed2 </v>
          </cell>
          <cell r="F59" t="str">
            <v>UMT</v>
          </cell>
          <cell r="G59" t="str">
            <v>-</v>
          </cell>
          <cell r="H59" t="str">
            <v>-</v>
          </cell>
          <cell r="I59" t="str">
            <v>-</v>
          </cell>
          <cell r="J59" t="str">
            <v>-</v>
          </cell>
          <cell r="K59" t="str">
            <v>-</v>
          </cell>
          <cell r="L59" t="str">
            <v>-</v>
          </cell>
          <cell r="M59" t="str">
            <v>-</v>
          </cell>
          <cell r="N59" t="str">
            <v>-</v>
          </cell>
          <cell r="O59" t="str">
            <v>-</v>
          </cell>
          <cell r="P59" t="str">
            <v>UCA</v>
          </cell>
          <cell r="Q59" t="str">
            <v>INRAE</v>
          </cell>
          <cell r="R59" t="str">
            <v>CNRS</v>
          </cell>
          <cell r="S59" t="str">
            <v>-</v>
          </cell>
          <cell r="T59" t="str">
            <v>-</v>
          </cell>
          <cell r="V59" t="str">
            <v>au choix</v>
          </cell>
          <cell r="W59" t="str">
            <v xml:space="preserve">chaque partenaires gère ses crédits </v>
          </cell>
          <cell r="X59" t="str">
            <v>Sans information</v>
          </cell>
          <cell r="Y59" t="str">
            <v>Bruno PARIS / Christine PONCET</v>
          </cell>
          <cell r="Z59" t="str">
            <v>-</v>
          </cell>
          <cell r="AA59" t="str">
            <v>-</v>
          </cell>
          <cell r="AB59" t="str">
            <v>-</v>
          </cell>
          <cell r="AC59" t="str">
            <v>-</v>
          </cell>
          <cell r="AD59" t="str">
            <v>-</v>
          </cell>
          <cell r="AE59" t="str">
            <v>-</v>
          </cell>
          <cell r="AF59" t="str">
            <v>-</v>
          </cell>
          <cell r="AG59" t="str">
            <v>-</v>
          </cell>
          <cell r="AH59" t="str">
            <v>-</v>
          </cell>
          <cell r="AI59" t="str">
            <v>-</v>
          </cell>
          <cell r="AJ59" t="str">
            <v>Institut Sophpia Agrobiotech 
Centre de recherche Provence-Alpes- Côte d’Azur 400 route des Chappes BP 167
06903 Sophia Antipolis Cedex</v>
          </cell>
          <cell r="AM59">
            <v>10</v>
          </cell>
        </row>
        <row r="60">
          <cell r="D60" t="str">
            <v>ISA</v>
          </cell>
          <cell r="E60" t="str">
            <v>INSTITUT SOPHIA AGROBIOTECH</v>
          </cell>
          <cell r="F60" t="str">
            <v>UMR</v>
          </cell>
          <cell r="G60" t="str">
            <v>UMR 1355 (7254)</v>
          </cell>
          <cell r="H60" t="str">
            <v>LIFE</v>
          </cell>
          <cell r="I60" t="str">
            <v>-</v>
          </cell>
          <cell r="J60" t="str">
            <v>-</v>
          </cell>
          <cell r="K60" t="str">
            <v>-</v>
          </cell>
          <cell r="L60" t="str">
            <v>-</v>
          </cell>
          <cell r="M60" t="str">
            <v>-</v>
          </cell>
          <cell r="N60" t="str">
            <v>SVS</v>
          </cell>
          <cell r="O60" t="str">
            <v>IBSV</v>
          </cell>
          <cell r="P60" t="str">
            <v>UCA</v>
          </cell>
          <cell r="Q60" t="str">
            <v>CNRS</v>
          </cell>
          <cell r="R60" t="str">
            <v>INRAE</v>
          </cell>
          <cell r="S60" t="str">
            <v>-</v>
          </cell>
          <cell r="T60" t="str">
            <v>-</v>
          </cell>
          <cell r="V60" t="str">
            <v>INRAE</v>
          </cell>
          <cell r="W60" t="str">
            <v>INRAE</v>
          </cell>
          <cell r="X60" t="str">
            <v>N/A</v>
          </cell>
          <cell r="Y60" t="str">
            <v>Philippe CASTAGNONE</v>
          </cell>
          <cell r="Z60" t="str">
            <v>Philippe.CASTAGNONE@univ-cotedazur.fr</v>
          </cell>
          <cell r="AA60">
            <v>43101</v>
          </cell>
          <cell r="AB60">
            <v>45291</v>
          </cell>
          <cell r="AD60" t="str">
            <v>Pierre FRENDO</v>
          </cell>
          <cell r="AE60" t="str">
            <v>Pierre.FRENDO@univ-cotedazur.fr</v>
          </cell>
          <cell r="AF60">
            <v>43101</v>
          </cell>
          <cell r="AG60">
            <v>45291</v>
          </cell>
          <cell r="AH60" t="str">
            <v>Catherine AUGUET-CHADAJ</v>
          </cell>
          <cell r="AI60" t="str">
            <v>catherine.auguet-chadaj@inrae.fr ; Catherine.AUGUET-CHADAJ@univ-cotedazur.fr</v>
          </cell>
          <cell r="AJ60" t="str">
            <v>Centre de recherche Provence-Alpes-Côte d’Azur, 400 route des Chappes, BP 167
06903 SOPHIA ANTIPOLIS CEDEX - VALBONNE</v>
          </cell>
          <cell r="AK60" t="str">
            <v>INRAE</v>
          </cell>
          <cell r="AM60">
            <v>10</v>
          </cell>
        </row>
        <row r="61">
          <cell r="D61" t="str">
            <v>MARRES</v>
          </cell>
          <cell r="E61" t="str">
            <v xml:space="preserve">INSTITUT FEDERATIF DE RECHERCHE RESSOURCES MARINES </v>
          </cell>
          <cell r="F61" t="str">
            <v>FR</v>
          </cell>
          <cell r="G61" t="str">
            <v>-</v>
          </cell>
          <cell r="H61" t="str">
            <v>-</v>
          </cell>
          <cell r="I61" t="str">
            <v>-</v>
          </cell>
          <cell r="J61" t="str">
            <v>-</v>
          </cell>
          <cell r="K61" t="str">
            <v>-</v>
          </cell>
          <cell r="L61" t="str">
            <v>-</v>
          </cell>
          <cell r="M61" t="str">
            <v>-</v>
          </cell>
          <cell r="N61" t="str">
            <v>-</v>
          </cell>
          <cell r="O61" t="str">
            <v>-</v>
          </cell>
          <cell r="P61" t="str">
            <v>UCA</v>
          </cell>
          <cell r="Q61" t="str">
            <v>-</v>
          </cell>
          <cell r="R61" t="str">
            <v>-</v>
          </cell>
          <cell r="S61" t="str">
            <v>-</v>
          </cell>
          <cell r="T61" t="str">
            <v>-</v>
          </cell>
          <cell r="V61" t="str">
            <v>-</v>
          </cell>
          <cell r="W61" t="str">
            <v>UCA</v>
          </cell>
          <cell r="X61" t="str">
            <v>Sans information</v>
          </cell>
          <cell r="Y61" t="str">
            <v xml:space="preserve">Eric Rottinger </v>
          </cell>
          <cell r="Z61" t="str">
            <v>eric.rottinger@univ-cotedazur.fr</v>
          </cell>
          <cell r="AA61" t="str">
            <v>-</v>
          </cell>
          <cell r="AB61" t="str">
            <v>-</v>
          </cell>
          <cell r="AC61" t="str">
            <v>-</v>
          </cell>
          <cell r="AD61" t="str">
            <v>-</v>
          </cell>
          <cell r="AE61" t="str">
            <v>-</v>
          </cell>
          <cell r="AF61" t="str">
            <v>-</v>
          </cell>
          <cell r="AG61" t="str">
            <v>-</v>
          </cell>
          <cell r="AH61" t="str">
            <v xml:space="preserve">Laurence GENET </v>
          </cell>
          <cell r="AI61" t="str">
            <v>Laurence.GENET@univ-cotedazur.fr</v>
          </cell>
          <cell r="AJ61" t="str">
            <v>Faculté de Médecine, 28 avenue Valombrose
06107 Nice Cedex 2</v>
          </cell>
          <cell r="AM61">
            <v>10</v>
          </cell>
        </row>
        <row r="62">
          <cell r="D62" t="str">
            <v>ROPSE</v>
          </cell>
          <cell r="E62" t="str">
            <v>RÉPONSE DES ORGANISMES ET POPULATIONS AU STRESS ENVIRONNEMENTAL  (C3M / GREDEG / ECOSEAS / ICN)</v>
          </cell>
          <cell r="F62" t="str">
            <v>LIA</v>
          </cell>
          <cell r="G62" t="str">
            <v>-</v>
          </cell>
          <cell r="H62" t="str">
            <v>-</v>
          </cell>
          <cell r="I62" t="str">
            <v>-</v>
          </cell>
          <cell r="J62" t="str">
            <v>-</v>
          </cell>
          <cell r="K62" t="str">
            <v>-</v>
          </cell>
          <cell r="L62" t="str">
            <v>-</v>
          </cell>
          <cell r="M62" t="str">
            <v>-</v>
          </cell>
          <cell r="N62" t="str">
            <v>SVS</v>
          </cell>
          <cell r="O62" t="str">
            <v>-</v>
          </cell>
          <cell r="P62" t="str">
            <v>-</v>
          </cell>
          <cell r="Q62" t="str">
            <v>-</v>
          </cell>
          <cell r="R62" t="str">
            <v>-</v>
          </cell>
          <cell r="S62" t="str">
            <v>-</v>
          </cell>
          <cell r="T62" t="str">
            <v>-</v>
          </cell>
          <cell r="V62" t="str">
            <v>-</v>
          </cell>
          <cell r="W62" t="str">
            <v>UCA</v>
          </cell>
          <cell r="X62" t="str">
            <v>Versé à l'IRCAN</v>
          </cell>
          <cell r="Y62" t="str">
            <v>Paola FURLA</v>
          </cell>
          <cell r="Z62" t="str">
            <v>Paola.FURLA@univ-cotedazur.fr</v>
          </cell>
          <cell r="AA62" t="str">
            <v>-</v>
          </cell>
          <cell r="AB62" t="str">
            <v>-</v>
          </cell>
          <cell r="AC62" t="str">
            <v>-</v>
          </cell>
          <cell r="AD62" t="str">
            <v>-</v>
          </cell>
          <cell r="AE62" t="str">
            <v>-</v>
          </cell>
          <cell r="AF62" t="str">
            <v>-</v>
          </cell>
          <cell r="AG62" t="str">
            <v>-</v>
          </cell>
          <cell r="AH62" t="str">
            <v>-</v>
          </cell>
          <cell r="AI62" t="str">
            <v>-</v>
          </cell>
          <cell r="AJ62" t="str">
            <v>-</v>
          </cell>
          <cell r="AM62" t="str">
            <v>5/10</v>
          </cell>
        </row>
        <row r="63">
          <cell r="D63" t="str">
            <v>GREDEG</v>
          </cell>
          <cell r="E63" t="str">
            <v>GROUPE DE RECHERCHE EN DROIT, ECONOMIE ET GESTION</v>
          </cell>
          <cell r="F63" t="str">
            <v>UMR</v>
          </cell>
          <cell r="G63" t="str">
            <v>UMR 7321</v>
          </cell>
          <cell r="H63" t="str">
            <v>DS4H</v>
          </cell>
          <cell r="I63" t="str">
            <v>LEX</v>
          </cell>
          <cell r="J63" t="str">
            <v>ELMI</v>
          </cell>
          <cell r="K63" t="str">
            <v>CREATES</v>
          </cell>
          <cell r="L63" t="str">
            <v>-</v>
          </cell>
          <cell r="M63" t="str">
            <v>-</v>
          </cell>
          <cell r="N63" t="str">
            <v xml:space="preserve">DESPEG / SHAL </v>
          </cell>
          <cell r="O63" t="str">
            <v>-</v>
          </cell>
          <cell r="P63" t="str">
            <v>UCA</v>
          </cell>
          <cell r="Q63" t="str">
            <v>CNRS</v>
          </cell>
          <cell r="R63" t="str">
            <v>INRAE</v>
          </cell>
          <cell r="S63" t="str">
            <v>-</v>
          </cell>
          <cell r="T63" t="str">
            <v>-</v>
          </cell>
          <cell r="U63" t="str">
            <v>SKEMA KTO</v>
          </cell>
          <cell r="V63" t="str">
            <v>UCA</v>
          </cell>
          <cell r="W63" t="str">
            <v>UCA par UCA
CNRS par CNRS</v>
          </cell>
          <cell r="X63" t="str">
            <v>453N997R01</v>
          </cell>
          <cell r="Y63" t="str">
            <v>Jackie KRAFFT</v>
          </cell>
          <cell r="Z63" t="str">
            <v>jackie.krafft@gredeg.cnrs.fr ; 
Jackie.Krafft@univ-cotedazur.fr</v>
          </cell>
          <cell r="AA63">
            <v>44682</v>
          </cell>
          <cell r="AB63">
            <v>45291</v>
          </cell>
          <cell r="AC63" t="str">
            <v>-</v>
          </cell>
          <cell r="AD63" t="str">
            <v>Amel ATTOUR 
Mauro NAPOLETANO  Gustavo VIEIRA DA COSTA CERQUEIRA</v>
          </cell>
          <cell r="AE63" t="str">
            <v>Amel.ATTOUR@univ-cotedazur.fr ; 
Mauro.NAPOLETANO@univ-cotedazur.fr; Gustavo.VIEIRA-DA-COSTA-CERQUEIRA@univ-cotedazur.fr</v>
          </cell>
          <cell r="AF63">
            <v>44682</v>
          </cell>
          <cell r="AG63">
            <v>45291</v>
          </cell>
          <cell r="AH63" t="str">
            <v>Agnès MOREAU</v>
          </cell>
          <cell r="AI63" t="str">
            <v>agnes.moreau@gredeg.cnrs.fr; Agnes.MOREAU@univ-cotedazur.fr</v>
          </cell>
          <cell r="AJ63" t="str">
            <v>Bâtiment 2, Campus Azur du CNRS, 250 rue Albert Einstein - CS 10269 - F
06905 SOPHIA ANTIPOLIS Cedex</v>
          </cell>
          <cell r="AK63" t="str">
            <v>UCA/CNRS</v>
          </cell>
          <cell r="AL63" t="str">
            <v xml:space="preserve">Campus Saint Jean d’Angely </v>
          </cell>
          <cell r="AM63" t="str">
            <v>6/7</v>
          </cell>
        </row>
        <row r="64">
          <cell r="AM64">
            <v>0</v>
          </cell>
        </row>
        <row r="65">
          <cell r="AM65">
            <v>0</v>
          </cell>
        </row>
        <row r="66">
          <cell r="AM66">
            <v>0</v>
          </cell>
        </row>
        <row r="67">
          <cell r="AM67">
            <v>0</v>
          </cell>
        </row>
        <row r="68">
          <cell r="AM68">
            <v>0</v>
          </cell>
        </row>
        <row r="69">
          <cell r="AM69">
            <v>0</v>
          </cell>
        </row>
        <row r="70">
          <cell r="AM70">
            <v>0</v>
          </cell>
        </row>
        <row r="71">
          <cell r="AM71">
            <v>0</v>
          </cell>
        </row>
        <row r="72">
          <cell r="AM72">
            <v>0</v>
          </cell>
        </row>
        <row r="73">
          <cell r="AM73">
            <v>0</v>
          </cell>
        </row>
        <row r="74">
          <cell r="AM74">
            <v>0</v>
          </cell>
        </row>
        <row r="75">
          <cell r="AM75">
            <v>0</v>
          </cell>
        </row>
        <row r="76">
          <cell r="AM76">
            <v>0</v>
          </cell>
        </row>
        <row r="77">
          <cell r="AM77">
            <v>0</v>
          </cell>
        </row>
        <row r="78">
          <cell r="AM78">
            <v>0</v>
          </cell>
        </row>
        <row r="79">
          <cell r="AM79">
            <v>0</v>
          </cell>
        </row>
        <row r="80">
          <cell r="AM80">
            <v>0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B7729-A3ED-4CE4-A88D-7685E53E2B84}">
  <dimension ref="B1:Q23"/>
  <sheetViews>
    <sheetView tabSelected="1" zoomScale="130" zoomScaleNormal="130" workbookViewId="0">
      <selection activeCell="B8" sqref="B8:G12"/>
    </sheetView>
  </sheetViews>
  <sheetFormatPr baseColWidth="10" defaultRowHeight="14.4" x14ac:dyDescent="0.3"/>
  <cols>
    <col min="3" max="3" width="12.44140625" customWidth="1"/>
    <col min="5" max="5" width="13.44140625" customWidth="1"/>
    <col min="8" max="8" width="13.109375" customWidth="1"/>
    <col min="10" max="10" width="14.33203125" customWidth="1"/>
    <col min="12" max="12" width="12.44140625" customWidth="1"/>
  </cols>
  <sheetData>
    <row r="1" spans="2:17" ht="72.45" customHeight="1" thickBot="1" x14ac:dyDescent="0.35">
      <c r="B1" s="83" t="s">
        <v>90</v>
      </c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5"/>
    </row>
    <row r="2" spans="2:17" x14ac:dyDescent="0.3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2:17" ht="17.399999999999999" x14ac:dyDescent="0.35">
      <c r="B3" s="86" t="s">
        <v>14</v>
      </c>
      <c r="C3" s="86"/>
      <c r="D3" s="8" t="s">
        <v>30</v>
      </c>
      <c r="E3" s="8"/>
      <c r="F3" s="8"/>
      <c r="G3" s="8"/>
      <c r="H3" s="8"/>
      <c r="I3" s="8"/>
      <c r="J3" s="8"/>
      <c r="K3" s="8"/>
      <c r="L3" s="8"/>
      <c r="M3" s="8"/>
      <c r="N3" s="2"/>
      <c r="O3" s="2"/>
    </row>
    <row r="4" spans="2:17" x14ac:dyDescent="0.3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2:17" ht="17.399999999999999" x14ac:dyDescent="0.35">
      <c r="B5" s="4" t="s">
        <v>15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2:17" ht="15.6" x14ac:dyDescent="0.3">
      <c r="B6" s="5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2:17" ht="15.6" x14ac:dyDescent="0.3">
      <c r="B7" s="87" t="s">
        <v>11</v>
      </c>
      <c r="C7" s="87"/>
      <c r="D7" s="87" t="s">
        <v>12</v>
      </c>
      <c r="E7" s="87"/>
      <c r="F7" s="87"/>
      <c r="G7" s="87"/>
      <c r="H7" s="17" t="s">
        <v>13</v>
      </c>
      <c r="I7" s="2"/>
      <c r="J7" s="2"/>
      <c r="K7" s="2"/>
      <c r="L7" s="2"/>
      <c r="M7" s="2"/>
      <c r="N7" s="2"/>
      <c r="O7" s="2"/>
    </row>
    <row r="8" spans="2:17" ht="31.95" customHeight="1" x14ac:dyDescent="0.3">
      <c r="B8" s="88" t="s">
        <v>93</v>
      </c>
      <c r="C8" s="88"/>
      <c r="D8" s="80" t="s">
        <v>27</v>
      </c>
      <c r="E8" s="80"/>
      <c r="F8" s="80"/>
      <c r="G8" s="80"/>
      <c r="H8" s="16" t="s">
        <v>48</v>
      </c>
      <c r="I8" s="2"/>
      <c r="J8" s="2"/>
      <c r="K8" s="2"/>
      <c r="L8" s="2"/>
      <c r="M8" s="2"/>
      <c r="N8" s="2"/>
      <c r="O8" s="2"/>
    </row>
    <row r="9" spans="2:17" ht="35.700000000000003" customHeight="1" x14ac:dyDescent="0.3">
      <c r="B9" s="88" t="s">
        <v>93</v>
      </c>
      <c r="C9" s="88"/>
      <c r="D9" s="80" t="s">
        <v>49</v>
      </c>
      <c r="E9" s="80"/>
      <c r="F9" s="80"/>
      <c r="G9" s="80"/>
      <c r="H9" s="16" t="s">
        <v>48</v>
      </c>
      <c r="I9" s="2"/>
      <c r="J9" s="2"/>
      <c r="K9" s="2"/>
      <c r="L9" s="2"/>
      <c r="M9" s="2"/>
      <c r="N9" s="2"/>
      <c r="O9" s="2"/>
    </row>
    <row r="10" spans="2:17" ht="35.700000000000003" customHeight="1" x14ac:dyDescent="0.3">
      <c r="B10" s="78" t="s">
        <v>88</v>
      </c>
      <c r="C10" s="79"/>
      <c r="D10" s="80" t="s">
        <v>94</v>
      </c>
      <c r="E10" s="80"/>
      <c r="F10" s="80"/>
      <c r="G10" s="80"/>
      <c r="H10" s="16" t="s">
        <v>23</v>
      </c>
      <c r="I10" s="2"/>
      <c r="J10" s="2"/>
      <c r="K10" s="2"/>
      <c r="L10" s="2"/>
      <c r="M10" s="2"/>
      <c r="N10" s="2"/>
      <c r="O10" s="2"/>
    </row>
    <row r="11" spans="2:17" ht="35.700000000000003" customHeight="1" x14ac:dyDescent="0.3">
      <c r="B11" s="78" t="s">
        <v>95</v>
      </c>
      <c r="C11" s="79"/>
      <c r="D11" s="80" t="s">
        <v>28</v>
      </c>
      <c r="E11" s="80"/>
      <c r="F11" s="80"/>
      <c r="G11" s="80"/>
      <c r="H11" s="16" t="s">
        <v>23</v>
      </c>
      <c r="I11" s="2"/>
      <c r="J11" s="2"/>
      <c r="K11" s="2"/>
      <c r="L11" s="2"/>
      <c r="M11" s="2"/>
      <c r="N11" s="2"/>
      <c r="O11" s="2"/>
    </row>
    <row r="12" spans="2:17" ht="31.5" customHeight="1" x14ac:dyDescent="0.3">
      <c r="B12" s="78" t="s">
        <v>89</v>
      </c>
      <c r="C12" s="79"/>
      <c r="D12" s="80" t="s">
        <v>29</v>
      </c>
      <c r="E12" s="80"/>
      <c r="F12" s="80"/>
      <c r="G12" s="80"/>
      <c r="H12" s="16" t="s">
        <v>23</v>
      </c>
      <c r="I12" s="2"/>
      <c r="J12" s="2"/>
      <c r="K12" s="2"/>
      <c r="L12" s="2"/>
      <c r="M12" s="2"/>
      <c r="N12" s="2"/>
      <c r="O12" s="2"/>
      <c r="P12" s="7"/>
      <c r="Q12" s="7"/>
    </row>
    <row r="13" spans="2:17" x14ac:dyDescent="0.3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2:17" ht="17.399999999999999" x14ac:dyDescent="0.35">
      <c r="B14" s="4" t="s">
        <v>16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2:17" ht="15.6" x14ac:dyDescent="0.3">
      <c r="B15" s="5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2:17" ht="15.6" x14ac:dyDescent="0.3">
      <c r="B16" s="18" t="s">
        <v>1</v>
      </c>
      <c r="C16" s="74" t="s">
        <v>17</v>
      </c>
      <c r="D16" s="74"/>
      <c r="E16" s="74"/>
      <c r="F16" s="74"/>
      <c r="G16" s="76" t="s">
        <v>24</v>
      </c>
      <c r="H16" s="77"/>
      <c r="I16" s="2"/>
      <c r="J16" s="2"/>
      <c r="K16" s="2"/>
      <c r="L16" s="2"/>
      <c r="M16" s="2"/>
      <c r="N16" s="2"/>
      <c r="O16" s="2"/>
    </row>
    <row r="17" spans="2:15" ht="15.6" x14ac:dyDescent="0.3">
      <c r="B17" s="18" t="s">
        <v>2</v>
      </c>
      <c r="C17" s="74" t="s">
        <v>18</v>
      </c>
      <c r="D17" s="74"/>
      <c r="E17" s="74"/>
      <c r="F17" s="74"/>
      <c r="G17" s="81" t="s">
        <v>25</v>
      </c>
      <c r="H17" s="82"/>
      <c r="I17" s="2"/>
      <c r="J17" s="2"/>
      <c r="K17" s="2"/>
      <c r="L17" s="2"/>
      <c r="M17" s="2"/>
      <c r="N17" s="2"/>
      <c r="O17" s="2"/>
    </row>
    <row r="18" spans="2:15" ht="15.6" x14ac:dyDescent="0.3">
      <c r="B18" s="18" t="s">
        <v>3</v>
      </c>
      <c r="C18" s="74" t="s">
        <v>19</v>
      </c>
      <c r="D18" s="74"/>
      <c r="E18" s="74"/>
      <c r="F18" s="74"/>
      <c r="G18" s="76" t="s">
        <v>35</v>
      </c>
      <c r="H18" s="77"/>
      <c r="I18" s="2"/>
      <c r="J18" s="2"/>
      <c r="K18" s="2"/>
      <c r="L18" s="2"/>
      <c r="M18" s="2"/>
      <c r="N18" s="2"/>
      <c r="O18" s="2"/>
    </row>
    <row r="19" spans="2:15" ht="15.6" x14ac:dyDescent="0.3">
      <c r="B19" s="18" t="s">
        <v>4</v>
      </c>
      <c r="C19" s="74" t="s">
        <v>20</v>
      </c>
      <c r="D19" s="74"/>
      <c r="E19" s="74"/>
      <c r="F19" s="74"/>
      <c r="G19" s="75"/>
      <c r="H19" s="75"/>
      <c r="I19" s="2"/>
      <c r="J19" s="2"/>
      <c r="K19" s="2"/>
      <c r="L19" s="2"/>
      <c r="M19" s="2"/>
      <c r="N19" s="2"/>
      <c r="O19" s="2"/>
    </row>
    <row r="20" spans="2:15" ht="15.6" x14ac:dyDescent="0.3">
      <c r="B20" s="18" t="s">
        <v>5</v>
      </c>
      <c r="C20" s="74" t="s">
        <v>21</v>
      </c>
      <c r="D20" s="74"/>
      <c r="E20" s="74"/>
      <c r="F20" s="74"/>
      <c r="G20" s="75"/>
      <c r="H20" s="75"/>
      <c r="I20" s="2"/>
      <c r="J20" s="2"/>
      <c r="K20" s="2"/>
      <c r="L20" s="2"/>
      <c r="M20" s="2"/>
      <c r="N20" s="2"/>
      <c r="O20" s="2"/>
    </row>
    <row r="21" spans="2:15" ht="15.6" x14ac:dyDescent="0.3">
      <c r="B21" s="18" t="s">
        <v>6</v>
      </c>
      <c r="C21" s="74" t="s">
        <v>22</v>
      </c>
      <c r="D21" s="74"/>
      <c r="E21" s="74"/>
      <c r="F21" s="74"/>
      <c r="G21" s="75"/>
      <c r="H21" s="75"/>
      <c r="I21" s="2"/>
      <c r="J21" s="2"/>
      <c r="K21" s="2"/>
      <c r="L21" s="2"/>
      <c r="M21" s="2"/>
      <c r="N21" s="2"/>
      <c r="O21" s="2"/>
    </row>
    <row r="22" spans="2:15" x14ac:dyDescent="0.3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2:15" s="3" customFormat="1" x14ac:dyDescent="0.3"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</sheetData>
  <mergeCells count="26">
    <mergeCell ref="B1:O1"/>
    <mergeCell ref="B3:C3"/>
    <mergeCell ref="B7:C7"/>
    <mergeCell ref="D7:G7"/>
    <mergeCell ref="B8:C8"/>
    <mergeCell ref="D8:G8"/>
    <mergeCell ref="B9:C9"/>
    <mergeCell ref="D9:G9"/>
    <mergeCell ref="B10:C10"/>
    <mergeCell ref="D10:G10"/>
    <mergeCell ref="B11:C11"/>
    <mergeCell ref="D11:G11"/>
    <mergeCell ref="B12:C12"/>
    <mergeCell ref="D12:G12"/>
    <mergeCell ref="C16:F16"/>
    <mergeCell ref="G16:H16"/>
    <mergeCell ref="C17:F17"/>
    <mergeCell ref="G17:H17"/>
    <mergeCell ref="C21:F21"/>
    <mergeCell ref="G21:H21"/>
    <mergeCell ref="C18:F18"/>
    <mergeCell ref="G18:H18"/>
    <mergeCell ref="C19:F19"/>
    <mergeCell ref="G19:H19"/>
    <mergeCell ref="C20:F20"/>
    <mergeCell ref="G20:H20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E50C7-E4D2-41AE-98C0-1715E5650994}">
  <dimension ref="C1:H43"/>
  <sheetViews>
    <sheetView zoomScaleNormal="100" workbookViewId="0">
      <selection activeCell="J19" sqref="J19"/>
    </sheetView>
  </sheetViews>
  <sheetFormatPr baseColWidth="10" defaultRowHeight="14.4" x14ac:dyDescent="0.3"/>
  <cols>
    <col min="3" max="3" width="37.5546875" customWidth="1"/>
    <col min="4" max="8" width="9" customWidth="1"/>
  </cols>
  <sheetData>
    <row r="1" spans="3:8" ht="15" thickBot="1" x14ac:dyDescent="0.35"/>
    <row r="2" spans="3:8" ht="15" thickBot="1" x14ac:dyDescent="0.35">
      <c r="C2" s="89" t="s">
        <v>50</v>
      </c>
      <c r="D2" s="90" t="s">
        <v>51</v>
      </c>
      <c r="E2" s="91"/>
      <c r="F2" s="91"/>
      <c r="G2" s="91"/>
      <c r="H2" s="92"/>
    </row>
    <row r="3" spans="3:8" ht="15" thickBot="1" x14ac:dyDescent="0.35">
      <c r="C3" s="169"/>
      <c r="D3" s="170">
        <v>1</v>
      </c>
      <c r="E3" s="171">
        <v>2</v>
      </c>
      <c r="F3" s="171">
        <v>3</v>
      </c>
      <c r="G3" s="171">
        <v>4</v>
      </c>
      <c r="H3" s="172">
        <v>5</v>
      </c>
    </row>
    <row r="4" spans="3:8" x14ac:dyDescent="0.3">
      <c r="C4" s="164" t="s">
        <v>96</v>
      </c>
      <c r="D4" s="177"/>
      <c r="E4" s="19"/>
      <c r="F4" s="19"/>
      <c r="G4" s="19"/>
      <c r="H4" s="20"/>
    </row>
    <row r="5" spans="3:8" x14ac:dyDescent="0.3">
      <c r="C5" s="165" t="s">
        <v>97</v>
      </c>
      <c r="D5" s="178"/>
      <c r="E5" s="21"/>
      <c r="F5" s="21"/>
      <c r="G5" s="21"/>
      <c r="H5" s="22"/>
    </row>
    <row r="6" spans="3:8" x14ac:dyDescent="0.3">
      <c r="C6" s="165" t="s">
        <v>98</v>
      </c>
      <c r="D6" s="178"/>
      <c r="E6" s="21"/>
      <c r="F6" s="21"/>
      <c r="G6" s="21"/>
      <c r="H6" s="22"/>
    </row>
    <row r="7" spans="3:8" x14ac:dyDescent="0.3">
      <c r="C7" s="165" t="s">
        <v>99</v>
      </c>
      <c r="D7" s="178"/>
      <c r="E7" s="21"/>
      <c r="F7" s="21"/>
      <c r="G7" s="21"/>
      <c r="H7" s="22"/>
    </row>
    <row r="8" spans="3:8" x14ac:dyDescent="0.3">
      <c r="C8" s="166" t="s">
        <v>100</v>
      </c>
      <c r="D8" s="178"/>
      <c r="E8" s="21"/>
      <c r="F8" s="21"/>
      <c r="G8" s="21"/>
      <c r="H8" s="22"/>
    </row>
    <row r="9" spans="3:8" x14ac:dyDescent="0.3">
      <c r="C9" s="166" t="s">
        <v>101</v>
      </c>
      <c r="D9" s="178"/>
      <c r="E9" s="21"/>
      <c r="F9" s="21"/>
      <c r="G9" s="21"/>
      <c r="H9" s="22"/>
    </row>
    <row r="10" spans="3:8" x14ac:dyDescent="0.3">
      <c r="C10" s="166" t="s">
        <v>102</v>
      </c>
      <c r="D10" s="178"/>
      <c r="E10" s="21"/>
      <c r="F10" s="21"/>
      <c r="G10" s="21"/>
      <c r="H10" s="22"/>
    </row>
    <row r="11" spans="3:8" x14ac:dyDescent="0.3">
      <c r="C11" s="165" t="s">
        <v>103</v>
      </c>
      <c r="D11" s="178"/>
      <c r="E11" s="21"/>
      <c r="F11" s="21"/>
      <c r="G11" s="21"/>
      <c r="H11" s="22"/>
    </row>
    <row r="12" spans="3:8" x14ac:dyDescent="0.3">
      <c r="C12" s="165" t="s">
        <v>104</v>
      </c>
      <c r="D12" s="178"/>
      <c r="E12" s="21"/>
      <c r="F12" s="21"/>
      <c r="G12" s="21"/>
      <c r="H12" s="22"/>
    </row>
    <row r="13" spans="3:8" x14ac:dyDescent="0.3">
      <c r="C13" s="166" t="s">
        <v>105</v>
      </c>
      <c r="D13" s="178"/>
      <c r="E13" s="21"/>
      <c r="F13" s="21"/>
      <c r="G13" s="21"/>
      <c r="H13" s="22"/>
    </row>
    <row r="14" spans="3:8" x14ac:dyDescent="0.3">
      <c r="C14" s="166" t="s">
        <v>106</v>
      </c>
      <c r="D14" s="178"/>
      <c r="E14" s="21"/>
      <c r="F14" s="21"/>
      <c r="G14" s="21"/>
      <c r="H14" s="22"/>
    </row>
    <row r="15" spans="3:8" x14ac:dyDescent="0.3">
      <c r="C15" s="165" t="s">
        <v>107</v>
      </c>
      <c r="D15" s="178"/>
      <c r="E15" s="21"/>
      <c r="F15" s="21"/>
      <c r="G15" s="21"/>
      <c r="H15" s="22"/>
    </row>
    <row r="16" spans="3:8" x14ac:dyDescent="0.3">
      <c r="C16" s="166" t="s">
        <v>108</v>
      </c>
      <c r="D16" s="178"/>
      <c r="E16" s="21"/>
      <c r="F16" s="21"/>
      <c r="G16" s="21"/>
      <c r="H16" s="22"/>
    </row>
    <row r="17" spans="3:8" x14ac:dyDescent="0.3">
      <c r="C17" s="165" t="s">
        <v>109</v>
      </c>
      <c r="D17" s="178"/>
      <c r="E17" s="21"/>
      <c r="F17" s="21"/>
      <c r="G17" s="21"/>
      <c r="H17" s="22"/>
    </row>
    <row r="18" spans="3:8" x14ac:dyDescent="0.3">
      <c r="C18" s="166" t="s">
        <v>110</v>
      </c>
      <c r="D18" s="178"/>
      <c r="E18" s="21"/>
      <c r="F18" s="21"/>
      <c r="G18" s="21"/>
      <c r="H18" s="22"/>
    </row>
    <row r="19" spans="3:8" x14ac:dyDescent="0.3">
      <c r="C19" s="166" t="s">
        <v>111</v>
      </c>
      <c r="D19" s="178"/>
      <c r="E19" s="21"/>
      <c r="F19" s="21"/>
      <c r="G19" s="21"/>
      <c r="H19" s="22"/>
    </row>
    <row r="20" spans="3:8" x14ac:dyDescent="0.3">
      <c r="C20" s="166" t="s">
        <v>112</v>
      </c>
      <c r="D20" s="178"/>
      <c r="E20" s="21"/>
      <c r="F20" s="21"/>
      <c r="G20" s="21"/>
      <c r="H20" s="22"/>
    </row>
    <row r="21" spans="3:8" x14ac:dyDescent="0.3">
      <c r="C21" s="166" t="s">
        <v>113</v>
      </c>
      <c r="D21" s="178"/>
      <c r="E21" s="21"/>
      <c r="F21" s="21"/>
      <c r="G21" s="21"/>
      <c r="H21" s="22"/>
    </row>
    <row r="22" spans="3:8" x14ac:dyDescent="0.3">
      <c r="C22" s="167" t="s">
        <v>114</v>
      </c>
      <c r="D22" s="178"/>
      <c r="E22" s="21"/>
      <c r="F22" s="21"/>
      <c r="G22" s="21"/>
      <c r="H22" s="22"/>
    </row>
    <row r="23" spans="3:8" x14ac:dyDescent="0.3">
      <c r="C23" s="166" t="s">
        <v>115</v>
      </c>
      <c r="D23" s="178"/>
      <c r="E23" s="21"/>
      <c r="F23" s="21"/>
      <c r="G23" s="21"/>
      <c r="H23" s="22"/>
    </row>
    <row r="24" spans="3:8" x14ac:dyDescent="0.3">
      <c r="C24" s="166" t="s">
        <v>116</v>
      </c>
      <c r="D24" s="178"/>
      <c r="E24" s="21"/>
      <c r="F24" s="21"/>
      <c r="G24" s="21"/>
      <c r="H24" s="22"/>
    </row>
    <row r="25" spans="3:8" x14ac:dyDescent="0.3">
      <c r="C25" s="165" t="s">
        <v>117</v>
      </c>
      <c r="D25" s="178"/>
      <c r="E25" s="21"/>
      <c r="F25" s="21"/>
      <c r="G25" s="21"/>
      <c r="H25" s="22"/>
    </row>
    <row r="26" spans="3:8" x14ac:dyDescent="0.3">
      <c r="C26" s="166" t="s">
        <v>118</v>
      </c>
      <c r="D26" s="178"/>
      <c r="E26" s="21"/>
      <c r="F26" s="21"/>
      <c r="G26" s="21"/>
      <c r="H26" s="22"/>
    </row>
    <row r="27" spans="3:8" x14ac:dyDescent="0.3">
      <c r="C27" s="165" t="s">
        <v>119</v>
      </c>
      <c r="D27" s="178"/>
      <c r="E27" s="21"/>
      <c r="F27" s="21"/>
      <c r="G27" s="21"/>
      <c r="H27" s="22"/>
    </row>
    <row r="28" spans="3:8" x14ac:dyDescent="0.3">
      <c r="C28" s="165" t="s">
        <v>120</v>
      </c>
      <c r="D28" s="178"/>
      <c r="E28" s="21"/>
      <c r="F28" s="21"/>
      <c r="G28" s="21"/>
      <c r="H28" s="22"/>
    </row>
    <row r="29" spans="3:8" x14ac:dyDescent="0.3">
      <c r="C29" s="165" t="s">
        <v>121</v>
      </c>
      <c r="D29" s="178"/>
      <c r="E29" s="21"/>
      <c r="F29" s="21"/>
      <c r="G29" s="21"/>
      <c r="H29" s="22"/>
    </row>
    <row r="30" spans="3:8" x14ac:dyDescent="0.3">
      <c r="C30" s="165" t="s">
        <v>122</v>
      </c>
      <c r="D30" s="178"/>
      <c r="E30" s="21"/>
      <c r="F30" s="21"/>
      <c r="G30" s="21"/>
      <c r="H30" s="22"/>
    </row>
    <row r="31" spans="3:8" x14ac:dyDescent="0.3">
      <c r="C31" s="166" t="s">
        <v>123</v>
      </c>
      <c r="D31" s="178"/>
      <c r="E31" s="21"/>
      <c r="F31" s="21"/>
      <c r="G31" s="21"/>
      <c r="H31" s="22"/>
    </row>
    <row r="32" spans="3:8" x14ac:dyDescent="0.3">
      <c r="C32" s="165" t="s">
        <v>124</v>
      </c>
      <c r="D32" s="178"/>
      <c r="E32" s="21"/>
      <c r="F32" s="21"/>
      <c r="G32" s="21"/>
      <c r="H32" s="22"/>
    </row>
    <row r="33" spans="3:8" x14ac:dyDescent="0.3">
      <c r="C33" s="167" t="s">
        <v>125</v>
      </c>
      <c r="D33" s="178"/>
      <c r="E33" s="21"/>
      <c r="F33" s="21"/>
      <c r="G33" s="21"/>
      <c r="H33" s="22"/>
    </row>
    <row r="34" spans="3:8" x14ac:dyDescent="0.3">
      <c r="C34" s="166" t="s">
        <v>126</v>
      </c>
      <c r="D34" s="178"/>
      <c r="E34" s="21"/>
      <c r="F34" s="21"/>
      <c r="G34" s="21"/>
      <c r="H34" s="22"/>
    </row>
    <row r="35" spans="3:8" x14ac:dyDescent="0.3">
      <c r="C35" s="165" t="s">
        <v>127</v>
      </c>
      <c r="D35" s="178"/>
      <c r="E35" s="21"/>
      <c r="F35" s="21"/>
      <c r="G35" s="21"/>
      <c r="H35" s="22"/>
    </row>
    <row r="36" spans="3:8" x14ac:dyDescent="0.3">
      <c r="C36" s="165" t="s">
        <v>128</v>
      </c>
      <c r="D36" s="178"/>
      <c r="E36" s="21"/>
      <c r="F36" s="21"/>
      <c r="G36" s="21"/>
      <c r="H36" s="22"/>
    </row>
    <row r="37" spans="3:8" x14ac:dyDescent="0.3">
      <c r="C37" s="166" t="s">
        <v>129</v>
      </c>
      <c r="D37" s="178"/>
      <c r="E37" s="21"/>
      <c r="F37" s="21"/>
      <c r="G37" s="21"/>
      <c r="H37" s="22"/>
    </row>
    <row r="38" spans="3:8" x14ac:dyDescent="0.3">
      <c r="C38" s="165" t="s">
        <v>130</v>
      </c>
      <c r="D38" s="178"/>
      <c r="E38" s="21"/>
      <c r="F38" s="21"/>
      <c r="G38" s="21"/>
      <c r="H38" s="22"/>
    </row>
    <row r="39" spans="3:8" x14ac:dyDescent="0.3">
      <c r="C39" s="166" t="s">
        <v>131</v>
      </c>
      <c r="D39" s="178"/>
      <c r="E39" s="21"/>
      <c r="F39" s="21"/>
      <c r="G39" s="21"/>
      <c r="H39" s="22"/>
    </row>
    <row r="40" spans="3:8" x14ac:dyDescent="0.3">
      <c r="C40" s="165" t="s">
        <v>132</v>
      </c>
      <c r="D40" s="178"/>
      <c r="E40" s="21"/>
      <c r="F40" s="21"/>
      <c r="G40" s="21"/>
      <c r="H40" s="22"/>
    </row>
    <row r="41" spans="3:8" x14ac:dyDescent="0.3">
      <c r="C41" s="166" t="s">
        <v>133</v>
      </c>
      <c r="D41" s="178"/>
      <c r="E41" s="21"/>
      <c r="F41" s="21"/>
      <c r="G41" s="21"/>
      <c r="H41" s="22"/>
    </row>
    <row r="42" spans="3:8" x14ac:dyDescent="0.3">
      <c r="C42" s="166" t="s">
        <v>134</v>
      </c>
      <c r="D42" s="179"/>
      <c r="E42" s="173"/>
      <c r="F42" s="173"/>
      <c r="G42" s="173"/>
      <c r="H42" s="174"/>
    </row>
    <row r="43" spans="3:8" ht="15" thickBot="1" x14ac:dyDescent="0.35">
      <c r="C43" s="168" t="s">
        <v>135</v>
      </c>
      <c r="D43" s="180"/>
      <c r="E43" s="175"/>
      <c r="F43" s="175"/>
      <c r="G43" s="175"/>
      <c r="H43" s="176"/>
    </row>
  </sheetData>
  <mergeCells count="2">
    <mergeCell ref="C2:C3"/>
    <mergeCell ref="D2:H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J65"/>
  <sheetViews>
    <sheetView showZeros="0" zoomScale="115" zoomScaleNormal="115" workbookViewId="0">
      <selection activeCell="C26" sqref="C26:I26"/>
    </sheetView>
  </sheetViews>
  <sheetFormatPr baseColWidth="10" defaultRowHeight="14.4" x14ac:dyDescent="0.3"/>
  <cols>
    <col min="1" max="1" width="10.44140625" customWidth="1"/>
    <col min="2" max="2" width="6.44140625" customWidth="1"/>
    <col min="4" max="4" width="13.44140625" customWidth="1"/>
    <col min="5" max="5" width="13.6640625" customWidth="1"/>
    <col min="7" max="7" width="13.44140625" customWidth="1"/>
    <col min="8" max="8" width="11.6640625" customWidth="1"/>
    <col min="9" max="9" width="13.6640625" customWidth="1"/>
  </cols>
  <sheetData>
    <row r="1" spans="3:10" ht="15" customHeight="1" x14ac:dyDescent="0.3">
      <c r="C1" s="126" t="s">
        <v>86</v>
      </c>
      <c r="D1" s="127"/>
      <c r="E1" s="127"/>
      <c r="F1" s="127"/>
      <c r="G1" s="127"/>
      <c r="H1" s="127"/>
      <c r="I1" s="127"/>
      <c r="J1" s="128"/>
    </row>
    <row r="2" spans="3:10" ht="15.75" customHeight="1" thickBot="1" x14ac:dyDescent="0.35">
      <c r="C2" s="129"/>
      <c r="D2" s="130"/>
      <c r="E2" s="130"/>
      <c r="F2" s="130"/>
      <c r="G2" s="130"/>
      <c r="H2" s="130"/>
      <c r="I2" s="130"/>
      <c r="J2" s="131"/>
    </row>
    <row r="3" spans="3:10" ht="15.75" customHeight="1" thickBot="1" x14ac:dyDescent="0.35">
      <c r="C3" s="93" t="s">
        <v>26</v>
      </c>
      <c r="D3" s="93"/>
      <c r="E3" s="94"/>
      <c r="F3" s="95"/>
      <c r="G3" s="95"/>
      <c r="H3" s="95"/>
      <c r="I3" s="95"/>
      <c r="J3" s="96"/>
    </row>
    <row r="4" spans="3:10" ht="15.75" customHeight="1" thickBot="1" x14ac:dyDescent="0.35">
      <c r="C4" s="93"/>
      <c r="D4" s="93"/>
      <c r="E4" s="97"/>
      <c r="F4" s="98"/>
      <c r="G4" s="98"/>
      <c r="H4" s="98"/>
      <c r="I4" s="98"/>
      <c r="J4" s="99"/>
    </row>
    <row r="5" spans="3:10" ht="15.75" customHeight="1" thickBot="1" x14ac:dyDescent="0.35">
      <c r="C5" s="93" t="s">
        <v>46</v>
      </c>
      <c r="D5" s="93"/>
      <c r="E5" s="132"/>
      <c r="F5" s="95"/>
      <c r="G5" s="95"/>
      <c r="H5" s="95"/>
      <c r="I5" s="95"/>
      <c r="J5" s="96"/>
    </row>
    <row r="6" spans="3:10" ht="15.75" customHeight="1" thickBot="1" x14ac:dyDescent="0.35">
      <c r="C6" s="93"/>
      <c r="D6" s="93"/>
      <c r="E6" s="97"/>
      <c r="F6" s="98"/>
      <c r="G6" s="98"/>
      <c r="H6" s="98"/>
      <c r="I6" s="98"/>
      <c r="J6" s="99"/>
    </row>
    <row r="7" spans="3:10" ht="15.75" customHeight="1" thickBot="1" x14ac:dyDescent="0.35">
      <c r="C7" s="93" t="s">
        <v>47</v>
      </c>
      <c r="D7" s="93"/>
      <c r="E7" s="94"/>
      <c r="F7" s="95"/>
      <c r="G7" s="95"/>
      <c r="H7" s="95"/>
      <c r="I7" s="95"/>
      <c r="J7" s="96"/>
    </row>
    <row r="8" spans="3:10" ht="15.75" customHeight="1" thickBot="1" x14ac:dyDescent="0.35">
      <c r="C8" s="93"/>
      <c r="D8" s="93"/>
      <c r="E8" s="97"/>
      <c r="F8" s="98"/>
      <c r="G8" s="98"/>
      <c r="H8" s="98"/>
      <c r="I8" s="98"/>
      <c r="J8" s="99"/>
    </row>
    <row r="9" spans="3:10" ht="15.75" customHeight="1" thickBot="1" x14ac:dyDescent="0.35">
      <c r="C9" s="93" t="s">
        <v>0</v>
      </c>
      <c r="D9" s="93"/>
      <c r="E9" s="94"/>
      <c r="F9" s="95"/>
      <c r="G9" s="95"/>
      <c r="H9" s="95"/>
      <c r="I9" s="95"/>
      <c r="J9" s="96"/>
    </row>
    <row r="10" spans="3:10" ht="15.75" customHeight="1" thickBot="1" x14ac:dyDescent="0.35">
      <c r="C10" s="93"/>
      <c r="D10" s="93"/>
      <c r="E10" s="97"/>
      <c r="F10" s="98"/>
      <c r="G10" s="98"/>
      <c r="H10" s="98"/>
      <c r="I10" s="98"/>
      <c r="J10" s="99"/>
    </row>
    <row r="11" spans="3:10" ht="15.75" customHeight="1" thickBot="1" x14ac:dyDescent="0.35">
      <c r="C11" s="124" t="s">
        <v>9</v>
      </c>
      <c r="D11" s="125"/>
      <c r="E11" s="148" t="s">
        <v>44</v>
      </c>
      <c r="F11" s="149"/>
      <c r="G11" s="12">
        <f>J17</f>
        <v>0</v>
      </c>
      <c r="H11" s="148" t="s">
        <v>45</v>
      </c>
      <c r="I11" s="149"/>
      <c r="J11" s="11">
        <f>J21</f>
        <v>0</v>
      </c>
    </row>
    <row r="12" spans="3:10" ht="18" customHeight="1" x14ac:dyDescent="0.3">
      <c r="C12" s="103" t="s">
        <v>10</v>
      </c>
      <c r="D12" s="104"/>
      <c r="E12" s="107"/>
      <c r="F12" s="108"/>
      <c r="G12" s="108"/>
      <c r="H12" s="108"/>
      <c r="I12" s="108"/>
      <c r="J12" s="109"/>
    </row>
    <row r="13" spans="3:10" ht="15.75" customHeight="1" thickBot="1" x14ac:dyDescent="0.35">
      <c r="C13" s="105"/>
      <c r="D13" s="106"/>
      <c r="E13" s="110"/>
      <c r="F13" s="111"/>
      <c r="G13" s="111"/>
      <c r="H13" s="111"/>
      <c r="I13" s="111"/>
      <c r="J13" s="112"/>
    </row>
    <row r="14" spans="3:10" ht="15.75" customHeight="1" thickBot="1" x14ac:dyDescent="0.35">
      <c r="C14" s="113" t="s">
        <v>31</v>
      </c>
      <c r="D14" s="113"/>
      <c r="E14" s="114"/>
      <c r="F14" s="115"/>
      <c r="G14" s="118" t="s">
        <v>32</v>
      </c>
      <c r="H14" s="118"/>
      <c r="I14" s="118"/>
      <c r="J14" s="119"/>
    </row>
    <row r="15" spans="3:10" ht="15.75" customHeight="1" thickBot="1" x14ac:dyDescent="0.35">
      <c r="C15" s="113"/>
      <c r="D15" s="113"/>
      <c r="E15" s="116"/>
      <c r="F15" s="117"/>
      <c r="G15" s="120"/>
      <c r="H15" s="120"/>
      <c r="I15" s="120"/>
      <c r="J15" s="121"/>
    </row>
    <row r="16" spans="3:10" ht="15" thickBot="1" x14ac:dyDescent="0.35">
      <c r="C16" s="122" t="s">
        <v>34</v>
      </c>
      <c r="D16" s="123"/>
      <c r="E16" s="123"/>
      <c r="F16" s="123"/>
      <c r="G16" s="123"/>
      <c r="H16" s="123"/>
      <c r="I16" s="123"/>
      <c r="J16" s="13" t="s">
        <v>8</v>
      </c>
    </row>
    <row r="17" spans="3:10" ht="15" thickBot="1" x14ac:dyDescent="0.35">
      <c r="C17" s="145" t="s">
        <v>40</v>
      </c>
      <c r="D17" s="146"/>
      <c r="E17" s="146"/>
      <c r="F17" s="146"/>
      <c r="G17" s="146"/>
      <c r="H17" s="146"/>
      <c r="I17" s="147"/>
      <c r="J17" s="14"/>
    </row>
    <row r="18" spans="3:10" ht="15" thickBot="1" x14ac:dyDescent="0.35">
      <c r="C18" s="100" t="s">
        <v>36</v>
      </c>
      <c r="D18" s="101"/>
      <c r="E18" s="101"/>
      <c r="F18" s="101"/>
      <c r="G18" s="101"/>
      <c r="H18" s="101"/>
      <c r="I18" s="102"/>
      <c r="J18" s="9"/>
    </row>
    <row r="19" spans="3:10" s="3" customFormat="1" ht="15" thickBot="1" x14ac:dyDescent="0.35">
      <c r="C19" s="142" t="s">
        <v>37</v>
      </c>
      <c r="D19" s="143"/>
      <c r="E19" s="143"/>
      <c r="F19" s="143"/>
      <c r="G19" s="143"/>
      <c r="H19" s="143"/>
      <c r="I19" s="144"/>
      <c r="J19" s="9"/>
    </row>
    <row r="20" spans="3:10" s="3" customFormat="1" ht="15" thickBot="1" x14ac:dyDescent="0.35">
      <c r="C20" s="155" t="s">
        <v>38</v>
      </c>
      <c r="D20" s="143"/>
      <c r="E20" s="143"/>
      <c r="F20" s="143"/>
      <c r="G20" s="143"/>
      <c r="H20" s="143"/>
      <c r="I20" s="144"/>
      <c r="J20" s="9"/>
    </row>
    <row r="21" spans="3:10" s="3" customFormat="1" ht="15" thickBot="1" x14ac:dyDescent="0.35">
      <c r="C21" s="145" t="s">
        <v>39</v>
      </c>
      <c r="D21" s="146"/>
      <c r="E21" s="146"/>
      <c r="F21" s="146"/>
      <c r="G21" s="146"/>
      <c r="H21" s="146"/>
      <c r="I21" s="147"/>
      <c r="J21" s="14"/>
    </row>
    <row r="22" spans="3:10" s="3" customFormat="1" ht="15" thickBot="1" x14ac:dyDescent="0.35">
      <c r="C22" s="142" t="s">
        <v>43</v>
      </c>
      <c r="D22" s="143"/>
      <c r="E22" s="143"/>
      <c r="F22" s="143"/>
      <c r="G22" s="143"/>
      <c r="H22" s="143"/>
      <c r="I22" s="144"/>
      <c r="J22" s="10"/>
    </row>
    <row r="23" spans="3:10" ht="16.2" customHeight="1" thickBot="1" x14ac:dyDescent="0.35">
      <c r="C23" s="142" t="s">
        <v>33</v>
      </c>
      <c r="D23" s="153"/>
      <c r="E23" s="153"/>
      <c r="F23" s="153"/>
      <c r="G23" s="153"/>
      <c r="H23" s="153"/>
      <c r="I23" s="154"/>
      <c r="J23" s="10"/>
    </row>
    <row r="24" spans="3:10" ht="15" thickBot="1" x14ac:dyDescent="0.35">
      <c r="C24" s="161" t="s">
        <v>41</v>
      </c>
      <c r="D24" s="162"/>
      <c r="E24" s="162"/>
      <c r="F24" s="162"/>
      <c r="G24" s="162"/>
      <c r="H24" s="162"/>
      <c r="I24" s="163"/>
      <c r="J24" s="15"/>
    </row>
    <row r="25" spans="3:10" ht="30.6" customHeight="1" thickBot="1" x14ac:dyDescent="0.35">
      <c r="C25" s="156" t="s">
        <v>42</v>
      </c>
      <c r="D25" s="157"/>
      <c r="E25" s="157"/>
      <c r="F25" s="157"/>
      <c r="G25" s="157"/>
      <c r="H25" s="157"/>
      <c r="I25" s="158"/>
      <c r="J25" s="10"/>
    </row>
    <row r="26" spans="3:10" ht="30.75" customHeight="1" thickBot="1" x14ac:dyDescent="0.35">
      <c r="C26" s="156" t="s">
        <v>87</v>
      </c>
      <c r="D26" s="159"/>
      <c r="E26" s="159"/>
      <c r="F26" s="159"/>
      <c r="G26" s="159"/>
      <c r="H26" s="159"/>
      <c r="I26" s="160"/>
      <c r="J26" s="10"/>
    </row>
    <row r="27" spans="3:10" ht="18.600000000000001" thickBot="1" x14ac:dyDescent="0.35">
      <c r="C27" s="150" t="s">
        <v>7</v>
      </c>
      <c r="D27" s="151"/>
      <c r="E27" s="151"/>
      <c r="F27" s="151"/>
      <c r="G27" s="151"/>
      <c r="H27" s="151"/>
      <c r="I27" s="151"/>
      <c r="J27" s="152"/>
    </row>
    <row r="28" spans="3:10" x14ac:dyDescent="0.3">
      <c r="C28" s="133"/>
      <c r="D28" s="134"/>
      <c r="E28" s="134"/>
      <c r="F28" s="134"/>
      <c r="G28" s="134"/>
      <c r="H28" s="134"/>
      <c r="I28" s="134"/>
      <c r="J28" s="135"/>
    </row>
    <row r="29" spans="3:10" x14ac:dyDescent="0.3">
      <c r="C29" s="136"/>
      <c r="D29" s="137"/>
      <c r="E29" s="137"/>
      <c r="F29" s="137"/>
      <c r="G29" s="137"/>
      <c r="H29" s="137"/>
      <c r="I29" s="137"/>
      <c r="J29" s="138"/>
    </row>
    <row r="30" spans="3:10" x14ac:dyDescent="0.3">
      <c r="C30" s="136"/>
      <c r="D30" s="137"/>
      <c r="E30" s="137"/>
      <c r="F30" s="137"/>
      <c r="G30" s="137"/>
      <c r="H30" s="137"/>
      <c r="I30" s="137"/>
      <c r="J30" s="138"/>
    </row>
    <row r="31" spans="3:10" x14ac:dyDescent="0.3">
      <c r="C31" s="136"/>
      <c r="D31" s="137"/>
      <c r="E31" s="137"/>
      <c r="F31" s="137"/>
      <c r="G31" s="137"/>
      <c r="H31" s="137"/>
      <c r="I31" s="137"/>
      <c r="J31" s="138"/>
    </row>
    <row r="32" spans="3:10" x14ac:dyDescent="0.3">
      <c r="C32" s="136"/>
      <c r="D32" s="137"/>
      <c r="E32" s="137"/>
      <c r="F32" s="137"/>
      <c r="G32" s="137"/>
      <c r="H32" s="137"/>
      <c r="I32" s="137"/>
      <c r="J32" s="138"/>
    </row>
    <row r="33" spans="3:10" x14ac:dyDescent="0.3">
      <c r="C33" s="136"/>
      <c r="D33" s="137"/>
      <c r="E33" s="137"/>
      <c r="F33" s="137"/>
      <c r="G33" s="137"/>
      <c r="H33" s="137"/>
      <c r="I33" s="137"/>
      <c r="J33" s="138"/>
    </row>
    <row r="34" spans="3:10" x14ac:dyDescent="0.3">
      <c r="C34" s="136"/>
      <c r="D34" s="137"/>
      <c r="E34" s="137"/>
      <c r="F34" s="137"/>
      <c r="G34" s="137"/>
      <c r="H34" s="137"/>
      <c r="I34" s="137"/>
      <c r="J34" s="138"/>
    </row>
    <row r="35" spans="3:10" x14ac:dyDescent="0.3">
      <c r="C35" s="136"/>
      <c r="D35" s="137"/>
      <c r="E35" s="137"/>
      <c r="F35" s="137"/>
      <c r="G35" s="137"/>
      <c r="H35" s="137"/>
      <c r="I35" s="137"/>
      <c r="J35" s="138"/>
    </row>
    <row r="36" spans="3:10" x14ac:dyDescent="0.3">
      <c r="C36" s="136"/>
      <c r="D36" s="137"/>
      <c r="E36" s="137"/>
      <c r="F36" s="137"/>
      <c r="G36" s="137"/>
      <c r="H36" s="137"/>
      <c r="I36" s="137"/>
      <c r="J36" s="138"/>
    </row>
    <row r="37" spans="3:10" x14ac:dyDescent="0.3">
      <c r="C37" s="136"/>
      <c r="D37" s="137"/>
      <c r="E37" s="137"/>
      <c r="F37" s="137"/>
      <c r="G37" s="137"/>
      <c r="H37" s="137"/>
      <c r="I37" s="137"/>
      <c r="J37" s="138"/>
    </row>
    <row r="38" spans="3:10" x14ac:dyDescent="0.3">
      <c r="C38" s="136"/>
      <c r="D38" s="137"/>
      <c r="E38" s="137"/>
      <c r="F38" s="137"/>
      <c r="G38" s="137"/>
      <c r="H38" s="137"/>
      <c r="I38" s="137"/>
      <c r="J38" s="138"/>
    </row>
    <row r="39" spans="3:10" x14ac:dyDescent="0.3">
      <c r="C39" s="136"/>
      <c r="D39" s="137"/>
      <c r="E39" s="137"/>
      <c r="F39" s="137"/>
      <c r="G39" s="137"/>
      <c r="H39" s="137"/>
      <c r="I39" s="137"/>
      <c r="J39" s="138"/>
    </row>
    <row r="40" spans="3:10" x14ac:dyDescent="0.3">
      <c r="C40" s="136"/>
      <c r="D40" s="137"/>
      <c r="E40" s="137"/>
      <c r="F40" s="137"/>
      <c r="G40" s="137"/>
      <c r="H40" s="137"/>
      <c r="I40" s="137"/>
      <c r="J40" s="138"/>
    </row>
    <row r="41" spans="3:10" x14ac:dyDescent="0.3">
      <c r="C41" s="136"/>
      <c r="D41" s="137"/>
      <c r="E41" s="137"/>
      <c r="F41" s="137"/>
      <c r="G41" s="137"/>
      <c r="H41" s="137"/>
      <c r="I41" s="137"/>
      <c r="J41" s="138"/>
    </row>
    <row r="42" spans="3:10" x14ac:dyDescent="0.3">
      <c r="C42" s="136"/>
      <c r="D42" s="137"/>
      <c r="E42" s="137"/>
      <c r="F42" s="137"/>
      <c r="G42" s="137"/>
      <c r="H42" s="137"/>
      <c r="I42" s="137"/>
      <c r="J42" s="138"/>
    </row>
    <row r="43" spans="3:10" x14ac:dyDescent="0.3">
      <c r="C43" s="136"/>
      <c r="D43" s="137"/>
      <c r="E43" s="137"/>
      <c r="F43" s="137"/>
      <c r="G43" s="137"/>
      <c r="H43" s="137"/>
      <c r="I43" s="137"/>
      <c r="J43" s="138"/>
    </row>
    <row r="44" spans="3:10" x14ac:dyDescent="0.3">
      <c r="C44" s="136"/>
      <c r="D44" s="137"/>
      <c r="E44" s="137"/>
      <c r="F44" s="137"/>
      <c r="G44" s="137"/>
      <c r="H44" s="137"/>
      <c r="I44" s="137"/>
      <c r="J44" s="138"/>
    </row>
    <row r="45" spans="3:10" x14ac:dyDescent="0.3">
      <c r="C45" s="136"/>
      <c r="D45" s="137"/>
      <c r="E45" s="137"/>
      <c r="F45" s="137"/>
      <c r="G45" s="137"/>
      <c r="H45" s="137"/>
      <c r="I45" s="137"/>
      <c r="J45" s="138"/>
    </row>
    <row r="46" spans="3:10" x14ac:dyDescent="0.3">
      <c r="C46" s="136"/>
      <c r="D46" s="137"/>
      <c r="E46" s="137"/>
      <c r="F46" s="137"/>
      <c r="G46" s="137"/>
      <c r="H46" s="137"/>
      <c r="I46" s="137"/>
      <c r="J46" s="138"/>
    </row>
    <row r="47" spans="3:10" x14ac:dyDescent="0.3">
      <c r="C47" s="136"/>
      <c r="D47" s="137"/>
      <c r="E47" s="137"/>
      <c r="F47" s="137"/>
      <c r="G47" s="137"/>
      <c r="H47" s="137"/>
      <c r="I47" s="137"/>
      <c r="J47" s="138"/>
    </row>
    <row r="48" spans="3:10" x14ac:dyDescent="0.3">
      <c r="C48" s="136"/>
      <c r="D48" s="137"/>
      <c r="E48" s="137"/>
      <c r="F48" s="137"/>
      <c r="G48" s="137"/>
      <c r="H48" s="137"/>
      <c r="I48" s="137"/>
      <c r="J48" s="138"/>
    </row>
    <row r="49" spans="3:10" x14ac:dyDescent="0.3">
      <c r="C49" s="136"/>
      <c r="D49" s="137"/>
      <c r="E49" s="137"/>
      <c r="F49" s="137"/>
      <c r="G49" s="137"/>
      <c r="H49" s="137"/>
      <c r="I49" s="137"/>
      <c r="J49" s="138"/>
    </row>
    <row r="50" spans="3:10" x14ac:dyDescent="0.3">
      <c r="C50" s="136"/>
      <c r="D50" s="137"/>
      <c r="E50" s="137"/>
      <c r="F50" s="137"/>
      <c r="G50" s="137"/>
      <c r="H50" s="137"/>
      <c r="I50" s="137"/>
      <c r="J50" s="138"/>
    </row>
    <row r="51" spans="3:10" x14ac:dyDescent="0.3">
      <c r="C51" s="136"/>
      <c r="D51" s="137"/>
      <c r="E51" s="137"/>
      <c r="F51" s="137"/>
      <c r="G51" s="137"/>
      <c r="H51" s="137"/>
      <c r="I51" s="137"/>
      <c r="J51" s="138"/>
    </row>
    <row r="52" spans="3:10" x14ac:dyDescent="0.3">
      <c r="C52" s="136"/>
      <c r="D52" s="137"/>
      <c r="E52" s="137"/>
      <c r="F52" s="137"/>
      <c r="G52" s="137"/>
      <c r="H52" s="137"/>
      <c r="I52" s="137"/>
      <c r="J52" s="138"/>
    </row>
    <row r="53" spans="3:10" x14ac:dyDescent="0.3">
      <c r="C53" s="136"/>
      <c r="D53" s="137"/>
      <c r="E53" s="137"/>
      <c r="F53" s="137"/>
      <c r="G53" s="137"/>
      <c r="H53" s="137"/>
      <c r="I53" s="137"/>
      <c r="J53" s="138"/>
    </row>
    <row r="54" spans="3:10" x14ac:dyDescent="0.3">
      <c r="C54" s="136"/>
      <c r="D54" s="137"/>
      <c r="E54" s="137"/>
      <c r="F54" s="137"/>
      <c r="G54" s="137"/>
      <c r="H54" s="137"/>
      <c r="I54" s="137"/>
      <c r="J54" s="138"/>
    </row>
    <row r="55" spans="3:10" x14ac:dyDescent="0.3">
      <c r="C55" s="136"/>
      <c r="D55" s="137"/>
      <c r="E55" s="137"/>
      <c r="F55" s="137"/>
      <c r="G55" s="137"/>
      <c r="H55" s="137"/>
      <c r="I55" s="137"/>
      <c r="J55" s="138"/>
    </row>
    <row r="56" spans="3:10" x14ac:dyDescent="0.3">
      <c r="C56" s="136"/>
      <c r="D56" s="137"/>
      <c r="E56" s="137"/>
      <c r="F56" s="137"/>
      <c r="G56" s="137"/>
      <c r="H56" s="137"/>
      <c r="I56" s="137"/>
      <c r="J56" s="138"/>
    </row>
    <row r="57" spans="3:10" x14ac:dyDescent="0.3">
      <c r="C57" s="136"/>
      <c r="D57" s="137"/>
      <c r="E57" s="137"/>
      <c r="F57" s="137"/>
      <c r="G57" s="137"/>
      <c r="H57" s="137"/>
      <c r="I57" s="137"/>
      <c r="J57" s="138"/>
    </row>
    <row r="58" spans="3:10" x14ac:dyDescent="0.3">
      <c r="C58" s="136"/>
      <c r="D58" s="137"/>
      <c r="E58" s="137"/>
      <c r="F58" s="137"/>
      <c r="G58" s="137"/>
      <c r="H58" s="137"/>
      <c r="I58" s="137"/>
      <c r="J58" s="138"/>
    </row>
    <row r="59" spans="3:10" x14ac:dyDescent="0.3">
      <c r="C59" s="136"/>
      <c r="D59" s="137"/>
      <c r="E59" s="137"/>
      <c r="F59" s="137"/>
      <c r="G59" s="137"/>
      <c r="H59" s="137"/>
      <c r="I59" s="137"/>
      <c r="J59" s="138"/>
    </row>
    <row r="60" spans="3:10" x14ac:dyDescent="0.3">
      <c r="C60" s="136"/>
      <c r="D60" s="137"/>
      <c r="E60" s="137"/>
      <c r="F60" s="137"/>
      <c r="G60" s="137"/>
      <c r="H60" s="137"/>
      <c r="I60" s="137"/>
      <c r="J60" s="138"/>
    </row>
    <row r="61" spans="3:10" x14ac:dyDescent="0.3">
      <c r="C61" s="136"/>
      <c r="D61" s="137"/>
      <c r="E61" s="137"/>
      <c r="F61" s="137"/>
      <c r="G61" s="137"/>
      <c r="H61" s="137"/>
      <c r="I61" s="137"/>
      <c r="J61" s="138"/>
    </row>
    <row r="62" spans="3:10" x14ac:dyDescent="0.3">
      <c r="C62" s="136"/>
      <c r="D62" s="137"/>
      <c r="E62" s="137"/>
      <c r="F62" s="137"/>
      <c r="G62" s="137"/>
      <c r="H62" s="137"/>
      <c r="I62" s="137"/>
      <c r="J62" s="138"/>
    </row>
    <row r="63" spans="3:10" x14ac:dyDescent="0.3">
      <c r="C63" s="136"/>
      <c r="D63" s="137"/>
      <c r="E63" s="137"/>
      <c r="F63" s="137"/>
      <c r="G63" s="137"/>
      <c r="H63" s="137"/>
      <c r="I63" s="137"/>
      <c r="J63" s="138"/>
    </row>
    <row r="64" spans="3:10" x14ac:dyDescent="0.3">
      <c r="C64" s="136"/>
      <c r="D64" s="137"/>
      <c r="E64" s="137"/>
      <c r="F64" s="137"/>
      <c r="G64" s="137"/>
      <c r="H64" s="137"/>
      <c r="I64" s="137"/>
      <c r="J64" s="138"/>
    </row>
    <row r="65" spans="3:10" ht="15" thickBot="1" x14ac:dyDescent="0.35">
      <c r="C65" s="139"/>
      <c r="D65" s="140"/>
      <c r="E65" s="140"/>
      <c r="F65" s="140"/>
      <c r="G65" s="140"/>
      <c r="H65" s="140"/>
      <c r="I65" s="140"/>
      <c r="J65" s="141"/>
    </row>
  </sheetData>
  <mergeCells count="30">
    <mergeCell ref="C28:J65"/>
    <mergeCell ref="C19:I19"/>
    <mergeCell ref="C21:I21"/>
    <mergeCell ref="C17:I17"/>
    <mergeCell ref="E11:F11"/>
    <mergeCell ref="H11:I11"/>
    <mergeCell ref="C27:J27"/>
    <mergeCell ref="C23:I23"/>
    <mergeCell ref="C20:I20"/>
    <mergeCell ref="C25:I25"/>
    <mergeCell ref="C26:I26"/>
    <mergeCell ref="C24:I24"/>
    <mergeCell ref="C22:I22"/>
    <mergeCell ref="C1:J2"/>
    <mergeCell ref="C3:D4"/>
    <mergeCell ref="E3:J4"/>
    <mergeCell ref="C5:D6"/>
    <mergeCell ref="E5:J6"/>
    <mergeCell ref="C7:D8"/>
    <mergeCell ref="E7:J8"/>
    <mergeCell ref="C18:I18"/>
    <mergeCell ref="C12:D13"/>
    <mergeCell ref="E12:J13"/>
    <mergeCell ref="C9:D10"/>
    <mergeCell ref="E9:J10"/>
    <mergeCell ref="C14:D15"/>
    <mergeCell ref="E14:F15"/>
    <mergeCell ref="G14:J15"/>
    <mergeCell ref="C16:I16"/>
    <mergeCell ref="C11:D11"/>
  </mergeCells>
  <dataValidations xWindow="926" yWindow="342" count="2">
    <dataValidation type="list" allowBlank="1" showInputMessage="1" showErrorMessage="1" sqref="J17:J26" xr:uid="{00000000-0002-0000-0100-000000000000}">
      <formula1>NOTES</formula1>
    </dataValidation>
    <dataValidation type="list" allowBlank="1" showInputMessage="1" showErrorMessage="1" promptTitle="SYNTHESE " prompt="Note finale à choisir dans le menu déroulant " sqref="E12:J13" xr:uid="{00000000-0002-0000-0100-000001000000}">
      <formula1>NOTES</formula1>
    </dataValidation>
  </dataValidations>
  <printOptions horizontalCentered="1" verticalCentered="1"/>
  <pageMargins left="0.31496062992125984" right="0.31496062992125984" top="0.15748031496062992" bottom="0.15748031496062992" header="0.19685039370078741" footer="0.19685039370078741"/>
  <pageSetup paperSize="9" orientation="portrait" verticalDpi="0" r:id="rId1"/>
  <headerFooter>
    <oddHeader>&amp;C&amp;G</oddHeader>
  </headerFooter>
  <drawing r:id="rId2"/>
  <legacy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3C3374-FA29-4E85-8E48-9F98E7BA449A}">
  <sheetPr>
    <tabColor theme="9" tint="0.79998168889431442"/>
    <pageSetUpPr fitToPage="1"/>
  </sheetPr>
  <dimension ref="A1:AH44"/>
  <sheetViews>
    <sheetView topLeftCell="B1" zoomScale="85" zoomScaleNormal="85" zoomScaleSheetLayoutView="100" workbookViewId="0">
      <pane xSplit="6" ySplit="1" topLeftCell="H2" activePane="bottomRight" state="frozen"/>
      <selection activeCell="C38" sqref="C38"/>
      <selection pane="topRight" activeCell="C38" sqref="C38"/>
      <selection pane="bottomLeft" activeCell="C38" sqref="C38"/>
      <selection pane="bottomRight" activeCell="B10" sqref="B10"/>
    </sheetView>
  </sheetViews>
  <sheetFormatPr baseColWidth="10" defaultColWidth="21.6640625" defaultRowHeight="13.2" outlineLevelCol="1" x14ac:dyDescent="0.25"/>
  <cols>
    <col min="1" max="1" width="50.44140625" style="48" hidden="1" customWidth="1"/>
    <col min="2" max="2" width="13.109375" style="48" bestFit="1" customWidth="1"/>
    <col min="3" max="3" width="21" style="55" customWidth="1"/>
    <col min="4" max="4" width="29.109375" style="56" customWidth="1"/>
    <col min="5" max="5" width="49" style="57" customWidth="1"/>
    <col min="6" max="6" width="25" style="48" customWidth="1"/>
    <col min="7" max="7" width="45.44140625" style="48" customWidth="1"/>
    <col min="8" max="8" width="65.33203125" style="48" customWidth="1"/>
    <col min="9" max="9" width="255.6640625" style="48" bestFit="1" customWidth="1"/>
    <col min="10" max="10" width="10.6640625" style="56" customWidth="1" outlineLevel="1"/>
    <col min="11" max="11" width="21.33203125" style="55" customWidth="1" outlineLevel="1"/>
    <col min="12" max="12" width="31.33203125" style="48" customWidth="1" outlineLevel="1"/>
    <col min="13" max="13" width="17.6640625" style="48" customWidth="1" outlineLevel="1"/>
    <col min="14" max="14" width="21.5546875" style="48" customWidth="1" outlineLevel="1"/>
    <col min="15" max="15" width="30.44140625" style="48" customWidth="1" outlineLevel="1"/>
    <col min="16" max="16" width="29.88671875" style="48" customWidth="1" outlineLevel="1"/>
    <col min="17" max="17" width="30.44140625" style="48" customWidth="1" outlineLevel="1"/>
    <col min="18" max="18" width="28.109375" style="48" customWidth="1" outlineLevel="1"/>
    <col min="19" max="20" width="39.5546875" style="48" customWidth="1" outlineLevel="1"/>
    <col min="21" max="21" width="22.5546875" style="48" customWidth="1" outlineLevel="1"/>
    <col min="22" max="22" width="137.33203125" style="48" customWidth="1"/>
    <col min="23" max="23" width="20.6640625" style="48" customWidth="1"/>
    <col min="24" max="24" width="19.6640625" style="48" customWidth="1"/>
    <col min="25" max="25" width="23.109375" style="48" customWidth="1"/>
    <col min="26" max="26" width="35.109375" style="48" customWidth="1"/>
    <col min="27" max="27" width="34.5546875" style="48" customWidth="1"/>
    <col min="28" max="28" width="28.6640625" style="48" bestFit="1" customWidth="1"/>
    <col min="29" max="29" width="35.33203125" style="48" customWidth="1"/>
    <col min="30" max="30" width="23.33203125" style="48" customWidth="1"/>
    <col min="31" max="32" width="21.5546875" style="48" customWidth="1"/>
    <col min="33" max="33" width="20.33203125" style="48" customWidth="1"/>
    <col min="34" max="34" width="27.33203125" style="48" customWidth="1"/>
    <col min="35" max="16384" width="21.6640625" style="48"/>
  </cols>
  <sheetData>
    <row r="1" spans="1:34" s="28" customFormat="1" ht="72.75" customHeight="1" x14ac:dyDescent="0.35">
      <c r="A1" s="23" t="s">
        <v>52</v>
      </c>
      <c r="B1" s="24" t="s">
        <v>53</v>
      </c>
      <c r="C1" s="24" t="s">
        <v>0</v>
      </c>
      <c r="D1" s="24" t="s">
        <v>54</v>
      </c>
      <c r="E1" s="24" t="s">
        <v>55</v>
      </c>
      <c r="F1" s="24" t="s">
        <v>56</v>
      </c>
      <c r="G1" s="24" t="s">
        <v>57</v>
      </c>
      <c r="H1" s="24" t="s">
        <v>58</v>
      </c>
      <c r="I1" s="24" t="s">
        <v>59</v>
      </c>
      <c r="J1" s="24" t="s">
        <v>60</v>
      </c>
      <c r="K1" s="24" t="s">
        <v>61</v>
      </c>
      <c r="L1" s="24" t="s">
        <v>62</v>
      </c>
      <c r="M1" s="24" t="s">
        <v>11</v>
      </c>
      <c r="N1" s="24" t="s">
        <v>63</v>
      </c>
      <c r="O1" s="24" t="s">
        <v>64</v>
      </c>
      <c r="P1" s="24" t="s">
        <v>65</v>
      </c>
      <c r="Q1" s="24" t="s">
        <v>66</v>
      </c>
      <c r="R1" s="24" t="s">
        <v>67</v>
      </c>
      <c r="S1" s="24" t="s">
        <v>68</v>
      </c>
      <c r="T1" s="24" t="s">
        <v>69</v>
      </c>
      <c r="U1" s="24" t="s">
        <v>70</v>
      </c>
      <c r="V1" s="24" t="s">
        <v>71</v>
      </c>
      <c r="W1" s="24" t="s">
        <v>72</v>
      </c>
      <c r="X1" s="24" t="s">
        <v>73</v>
      </c>
      <c r="Y1" s="24" t="s">
        <v>74</v>
      </c>
      <c r="Z1" s="25" t="s">
        <v>75</v>
      </c>
      <c r="AA1" s="25" t="s">
        <v>92</v>
      </c>
      <c r="AB1" s="26" t="s">
        <v>91</v>
      </c>
      <c r="AC1" s="24" t="s">
        <v>78</v>
      </c>
      <c r="AD1" s="24" t="s">
        <v>79</v>
      </c>
      <c r="AE1" s="24" t="s">
        <v>80</v>
      </c>
      <c r="AF1" s="24" t="s">
        <v>81</v>
      </c>
      <c r="AG1" s="24" t="s">
        <v>82</v>
      </c>
      <c r="AH1" s="27" t="s">
        <v>83</v>
      </c>
    </row>
    <row r="2" spans="1:34" ht="28.8" x14ac:dyDescent="0.35">
      <c r="A2" s="29" t="str">
        <f>AC2&amp;"_"&amp;COUNTIF($AC$2:AC2,AC2)</f>
        <v>_0</v>
      </c>
      <c r="B2" s="30"/>
      <c r="C2" s="31"/>
      <c r="D2" s="32"/>
      <c r="E2" s="33"/>
      <c r="F2" s="36"/>
      <c r="G2" s="34"/>
      <c r="H2" s="33"/>
      <c r="I2" s="35"/>
      <c r="J2" s="36"/>
      <c r="K2" s="36"/>
      <c r="L2" s="37"/>
      <c r="M2" s="37"/>
      <c r="N2" s="38"/>
      <c r="O2" s="39"/>
      <c r="P2" s="38"/>
      <c r="Q2" s="31"/>
      <c r="R2" s="40"/>
      <c r="S2" s="38"/>
      <c r="T2" s="38"/>
      <c r="U2" s="37"/>
      <c r="V2" s="38"/>
      <c r="W2" s="41"/>
      <c r="X2" s="42"/>
      <c r="Y2" s="42"/>
      <c r="Z2" s="42"/>
      <c r="AA2" s="42"/>
      <c r="AB2" s="43"/>
      <c r="AC2" s="44"/>
      <c r="AD2" s="45"/>
      <c r="AE2" s="46"/>
      <c r="AF2" s="25"/>
      <c r="AG2" s="47"/>
      <c r="AH2" s="36"/>
    </row>
    <row r="3" spans="1:34" ht="28.8" x14ac:dyDescent="0.35">
      <c r="A3" s="29" t="str">
        <f>AC3&amp;"_"&amp;COUNTIF($AC$2:AC3,AC3)</f>
        <v>_0</v>
      </c>
      <c r="B3" s="30"/>
      <c r="C3" s="31"/>
      <c r="D3" s="32"/>
      <c r="E3" s="33"/>
      <c r="F3" s="36"/>
      <c r="G3" s="34"/>
      <c r="H3" s="33"/>
      <c r="I3" s="35"/>
      <c r="J3" s="36"/>
      <c r="K3" s="36"/>
      <c r="L3" s="37"/>
      <c r="M3" s="37"/>
      <c r="N3" s="38"/>
      <c r="O3" s="39"/>
      <c r="P3" s="38"/>
      <c r="Q3" s="31"/>
      <c r="R3" s="40"/>
      <c r="S3" s="38"/>
      <c r="T3" s="38"/>
      <c r="U3" s="37"/>
      <c r="V3" s="38"/>
      <c r="W3" s="41"/>
      <c r="X3" s="42"/>
      <c r="Y3" s="42"/>
      <c r="Z3" s="42"/>
      <c r="AA3" s="42"/>
      <c r="AB3" s="43"/>
      <c r="AC3" s="44"/>
      <c r="AD3" s="45"/>
      <c r="AE3" s="46"/>
      <c r="AF3" s="25"/>
      <c r="AG3" s="47"/>
      <c r="AH3" s="36"/>
    </row>
    <row r="4" spans="1:34" ht="28.8" x14ac:dyDescent="0.35">
      <c r="A4" s="29" t="str">
        <f>AC4&amp;"_"&amp;COUNTIF($AC$2:AC4,AC4)</f>
        <v>_0</v>
      </c>
      <c r="B4" s="30"/>
      <c r="C4" s="31"/>
      <c r="D4" s="32"/>
      <c r="E4" s="33"/>
      <c r="F4" s="36"/>
      <c r="G4" s="34"/>
      <c r="H4" s="33"/>
      <c r="I4" s="35"/>
      <c r="J4" s="36"/>
      <c r="K4" s="36"/>
      <c r="L4" s="37"/>
      <c r="M4" s="37"/>
      <c r="N4" s="38"/>
      <c r="O4" s="39"/>
      <c r="P4" s="38"/>
      <c r="Q4" s="33"/>
      <c r="R4" s="38"/>
      <c r="S4" s="38"/>
      <c r="T4" s="38"/>
      <c r="U4" s="37"/>
      <c r="V4" s="38"/>
      <c r="W4" s="41"/>
      <c r="X4" s="42"/>
      <c r="Y4" s="42"/>
      <c r="Z4" s="42"/>
      <c r="AA4" s="42"/>
      <c r="AB4" s="43"/>
      <c r="AC4" s="44"/>
      <c r="AD4" s="45"/>
      <c r="AE4" s="46"/>
      <c r="AF4" s="25"/>
      <c r="AG4" s="47"/>
      <c r="AH4" s="36"/>
    </row>
    <row r="5" spans="1:34" ht="28.8" x14ac:dyDescent="0.35">
      <c r="A5" s="29" t="str">
        <f>AC5&amp;"_"&amp;COUNTIF($AC$2:AC5,AC5)</f>
        <v>_0</v>
      </c>
      <c r="B5" s="30"/>
      <c r="C5" s="31"/>
      <c r="D5" s="32"/>
      <c r="E5" s="33"/>
      <c r="F5" s="36"/>
      <c r="G5" s="34"/>
      <c r="H5" s="33"/>
      <c r="I5" s="35"/>
      <c r="J5" s="36"/>
      <c r="K5" s="36"/>
      <c r="L5" s="37"/>
      <c r="M5" s="37"/>
      <c r="N5" s="38"/>
      <c r="O5" s="39"/>
      <c r="P5" s="38"/>
      <c r="Q5" s="31"/>
      <c r="R5" s="38"/>
      <c r="S5" s="38"/>
      <c r="T5" s="38"/>
      <c r="U5" s="37"/>
      <c r="V5" s="38"/>
      <c r="W5" s="41"/>
      <c r="X5" s="42"/>
      <c r="Y5" s="42"/>
      <c r="Z5" s="42"/>
      <c r="AA5" s="42"/>
      <c r="AB5" s="43"/>
      <c r="AC5" s="44"/>
      <c r="AD5" s="45"/>
      <c r="AE5" s="46"/>
      <c r="AF5" s="25"/>
      <c r="AG5" s="47"/>
      <c r="AH5" s="36"/>
    </row>
    <row r="6" spans="1:34" ht="28.8" x14ac:dyDescent="0.35">
      <c r="A6" s="29" t="str">
        <f>AC6&amp;"_"&amp;COUNTIF($AC$2:AC6,AC6)</f>
        <v>_0</v>
      </c>
      <c r="B6" s="30"/>
      <c r="C6" s="31"/>
      <c r="D6" s="32"/>
      <c r="E6" s="33"/>
      <c r="F6" s="36"/>
      <c r="G6" s="34"/>
      <c r="H6" s="33"/>
      <c r="I6" s="35"/>
      <c r="J6" s="36"/>
      <c r="K6" s="36"/>
      <c r="L6" s="37"/>
      <c r="M6" s="37"/>
      <c r="N6" s="38"/>
      <c r="O6" s="39"/>
      <c r="P6" s="38"/>
      <c r="Q6" s="31"/>
      <c r="R6" s="38"/>
      <c r="S6" s="38"/>
      <c r="T6" s="38"/>
      <c r="U6" s="37"/>
      <c r="V6" s="38"/>
      <c r="W6" s="41"/>
      <c r="X6" s="42"/>
      <c r="Y6" s="42"/>
      <c r="Z6" s="41"/>
      <c r="AA6" s="42"/>
      <c r="AB6" s="43"/>
      <c r="AC6" s="44"/>
      <c r="AD6" s="49"/>
      <c r="AE6" s="46"/>
      <c r="AF6" s="25"/>
      <c r="AG6" s="47"/>
      <c r="AH6" s="36"/>
    </row>
    <row r="7" spans="1:34" ht="28.8" x14ac:dyDescent="0.35">
      <c r="A7" s="29" t="str">
        <f>AC7&amp;"_"&amp;COUNTIF($AC$2:AC7,AC7)</f>
        <v>_0</v>
      </c>
      <c r="B7" s="30"/>
      <c r="C7" s="31"/>
      <c r="D7" s="32"/>
      <c r="E7" s="33"/>
      <c r="F7" s="36"/>
      <c r="G7" s="34"/>
      <c r="H7" s="33"/>
      <c r="I7" s="35"/>
      <c r="J7" s="36"/>
      <c r="K7" s="36"/>
      <c r="L7" s="37"/>
      <c r="M7" s="37"/>
      <c r="N7" s="38"/>
      <c r="O7" s="39"/>
      <c r="P7" s="38"/>
      <c r="Q7" s="31"/>
      <c r="R7" s="38"/>
      <c r="S7" s="38"/>
      <c r="T7" s="38"/>
      <c r="U7" s="37"/>
      <c r="V7" s="38"/>
      <c r="W7" s="41"/>
      <c r="X7" s="42"/>
      <c r="Y7" s="42"/>
      <c r="Z7" s="42"/>
      <c r="AA7" s="42"/>
      <c r="AB7" s="43"/>
      <c r="AC7" s="44"/>
      <c r="AD7" s="49"/>
      <c r="AE7" s="46"/>
      <c r="AF7" s="25"/>
      <c r="AG7" s="47"/>
      <c r="AH7" s="36"/>
    </row>
    <row r="8" spans="1:34" ht="28.8" x14ac:dyDescent="0.35">
      <c r="A8" s="29" t="str">
        <f>AC8&amp;"_"&amp;COUNTIF($AC$2:AC8,AC8)</f>
        <v>_0</v>
      </c>
      <c r="B8" s="30"/>
      <c r="C8" s="31"/>
      <c r="D8" s="36"/>
      <c r="E8" s="33"/>
      <c r="F8" s="36"/>
      <c r="G8" s="34"/>
      <c r="H8" s="33"/>
      <c r="I8" s="35"/>
      <c r="J8" s="36"/>
      <c r="K8" s="36"/>
      <c r="L8" s="37"/>
      <c r="M8" s="37"/>
      <c r="N8" s="38"/>
      <c r="O8" s="39"/>
      <c r="P8" s="38"/>
      <c r="Q8" s="31"/>
      <c r="R8" s="38"/>
      <c r="S8" s="38"/>
      <c r="T8" s="38"/>
      <c r="U8" s="37"/>
      <c r="V8" s="38"/>
      <c r="W8" s="41"/>
      <c r="X8" s="42"/>
      <c r="Y8" s="42"/>
      <c r="Z8" s="41"/>
      <c r="AA8" s="42"/>
      <c r="AB8" s="43"/>
      <c r="AC8" s="44"/>
      <c r="AD8" s="49"/>
      <c r="AE8" s="46"/>
      <c r="AF8" s="25"/>
      <c r="AG8" s="47"/>
      <c r="AH8" s="36"/>
    </row>
    <row r="9" spans="1:34" ht="28.8" x14ac:dyDescent="0.35">
      <c r="A9" s="29" t="str">
        <f>AC9&amp;"_"&amp;COUNTIF($AC$2:AC9,AC9)</f>
        <v>_0</v>
      </c>
      <c r="B9" s="30"/>
      <c r="C9" s="31"/>
      <c r="D9" s="36"/>
      <c r="E9" s="33"/>
      <c r="F9" s="36"/>
      <c r="G9" s="34"/>
      <c r="H9" s="33"/>
      <c r="I9" s="35"/>
      <c r="J9" s="36"/>
      <c r="K9" s="36"/>
      <c r="L9" s="37"/>
      <c r="M9" s="37"/>
      <c r="N9" s="38"/>
      <c r="O9" s="39"/>
      <c r="P9" s="38"/>
      <c r="Q9" s="31"/>
      <c r="R9" s="38"/>
      <c r="S9" s="38"/>
      <c r="T9" s="38"/>
      <c r="U9" s="37"/>
      <c r="V9" s="38"/>
      <c r="W9" s="41"/>
      <c r="X9" s="42"/>
      <c r="Y9" s="42"/>
      <c r="Z9" s="42"/>
      <c r="AA9" s="42"/>
      <c r="AB9" s="43"/>
      <c r="AC9" s="44"/>
      <c r="AD9" s="49"/>
      <c r="AE9" s="46"/>
      <c r="AF9" s="25"/>
      <c r="AG9" s="47"/>
      <c r="AH9" s="36"/>
    </row>
    <row r="10" spans="1:34" ht="28.8" x14ac:dyDescent="0.35">
      <c r="A10" s="29" t="str">
        <f>AC10&amp;"_"&amp;COUNTIF($AC$2:AC10,AC10)</f>
        <v>_0</v>
      </c>
      <c r="B10" s="30"/>
      <c r="C10" s="31"/>
      <c r="D10" s="36"/>
      <c r="E10" s="33"/>
      <c r="F10" s="36"/>
      <c r="G10" s="34"/>
      <c r="H10" s="33"/>
      <c r="I10" s="35"/>
      <c r="J10" s="36"/>
      <c r="K10" s="36"/>
      <c r="L10" s="37"/>
      <c r="M10" s="37"/>
      <c r="N10" s="38"/>
      <c r="O10" s="39"/>
      <c r="P10" s="38"/>
      <c r="Q10" s="31"/>
      <c r="R10" s="38"/>
      <c r="S10" s="38"/>
      <c r="T10" s="38"/>
      <c r="U10" s="37"/>
      <c r="V10" s="38"/>
      <c r="W10" s="41"/>
      <c r="X10" s="42"/>
      <c r="Y10" s="42"/>
      <c r="Z10" s="42"/>
      <c r="AA10" s="42"/>
      <c r="AB10" s="43"/>
      <c r="AC10" s="44"/>
      <c r="AD10" s="49"/>
      <c r="AE10" s="46"/>
      <c r="AF10" s="25"/>
      <c r="AG10" s="47"/>
      <c r="AH10" s="36"/>
    </row>
    <row r="11" spans="1:34" ht="28.8" x14ac:dyDescent="0.35">
      <c r="A11" s="50" t="str">
        <f>AC11&amp;"_"&amp;COUNTIF($AC$2:AC11,AC11)</f>
        <v>_0</v>
      </c>
      <c r="B11" s="30"/>
      <c r="C11" s="31"/>
      <c r="D11" s="32"/>
      <c r="E11" s="33"/>
      <c r="F11" s="36"/>
      <c r="G11" s="34"/>
      <c r="H11" s="33"/>
      <c r="I11" s="35"/>
      <c r="J11" s="36"/>
      <c r="K11" s="36"/>
      <c r="L11" s="37"/>
      <c r="M11" s="37"/>
      <c r="N11" s="38"/>
      <c r="O11" s="39"/>
      <c r="P11" s="38"/>
      <c r="Q11" s="31"/>
      <c r="R11" s="38"/>
      <c r="S11" s="38"/>
      <c r="T11" s="38"/>
      <c r="U11" s="37"/>
      <c r="V11" s="38"/>
      <c r="W11" s="41"/>
      <c r="X11" s="42"/>
      <c r="Y11" s="42"/>
      <c r="Z11" s="42"/>
      <c r="AA11" s="42"/>
      <c r="AB11" s="43"/>
      <c r="AC11" s="44"/>
      <c r="AD11" s="49"/>
      <c r="AE11" s="46"/>
      <c r="AF11" s="25"/>
      <c r="AG11" s="47"/>
      <c r="AH11" s="36"/>
    </row>
    <row r="12" spans="1:34" ht="28.8" x14ac:dyDescent="0.35">
      <c r="A12" s="29" t="str">
        <f>AC12&amp;"_"&amp;COUNTIF($AC$2:AC12,AC12)</f>
        <v>_0</v>
      </c>
      <c r="B12" s="30"/>
      <c r="C12" s="31"/>
      <c r="D12" s="32"/>
      <c r="E12" s="33"/>
      <c r="F12" s="36"/>
      <c r="G12" s="34"/>
      <c r="H12" s="33"/>
      <c r="I12" s="35"/>
      <c r="J12" s="36"/>
      <c r="K12" s="36"/>
      <c r="L12" s="37"/>
      <c r="M12" s="37"/>
      <c r="N12" s="38"/>
      <c r="O12" s="39"/>
      <c r="P12" s="38"/>
      <c r="Q12" s="31"/>
      <c r="R12" s="38"/>
      <c r="S12" s="38"/>
      <c r="T12" s="38"/>
      <c r="U12" s="37"/>
      <c r="V12" s="38"/>
      <c r="W12" s="41"/>
      <c r="X12" s="41"/>
      <c r="Y12" s="41"/>
      <c r="Z12" s="42"/>
      <c r="AA12" s="42"/>
      <c r="AB12" s="43"/>
      <c r="AC12" s="44"/>
      <c r="AD12" s="49"/>
      <c r="AE12" s="46"/>
      <c r="AF12" s="25"/>
      <c r="AG12" s="47"/>
      <c r="AH12" s="36"/>
    </row>
    <row r="13" spans="1:34" ht="28.8" x14ac:dyDescent="0.35">
      <c r="A13" s="29" t="str">
        <f>AC13&amp;"_"&amp;COUNTIF($AC$2:AC13,AC13)</f>
        <v>_0</v>
      </c>
      <c r="B13" s="30"/>
      <c r="C13" s="31"/>
      <c r="D13" s="32"/>
      <c r="E13" s="33"/>
      <c r="F13" s="36"/>
      <c r="G13" s="34"/>
      <c r="H13" s="33"/>
      <c r="I13" s="35"/>
      <c r="J13" s="36"/>
      <c r="K13" s="36"/>
      <c r="L13" s="37"/>
      <c r="M13" s="37"/>
      <c r="N13" s="37"/>
      <c r="O13" s="39"/>
      <c r="P13" s="38"/>
      <c r="Q13" s="31"/>
      <c r="R13" s="38"/>
      <c r="S13" s="38"/>
      <c r="T13" s="38"/>
      <c r="U13" s="37"/>
      <c r="V13" s="38"/>
      <c r="W13" s="41"/>
      <c r="X13" s="41"/>
      <c r="Y13" s="42"/>
      <c r="Z13" s="42"/>
      <c r="AA13" s="42"/>
      <c r="AB13" s="43"/>
      <c r="AC13" s="44"/>
      <c r="AD13" s="49"/>
      <c r="AE13" s="46"/>
      <c r="AF13" s="25"/>
      <c r="AG13" s="47"/>
      <c r="AH13" s="36"/>
    </row>
    <row r="14" spans="1:34" ht="28.8" x14ac:dyDescent="0.35">
      <c r="A14" s="29" t="str">
        <f>AC14&amp;"_"&amp;COUNTIF($AC$2:AC14,AC14)</f>
        <v>_0</v>
      </c>
      <c r="B14" s="30"/>
      <c r="C14" s="31"/>
      <c r="D14" s="32"/>
      <c r="E14" s="33"/>
      <c r="F14" s="36"/>
      <c r="G14" s="34"/>
      <c r="H14" s="33"/>
      <c r="I14" s="35"/>
      <c r="J14" s="36"/>
      <c r="K14" s="36"/>
      <c r="L14" s="37"/>
      <c r="M14" s="37"/>
      <c r="N14" s="38"/>
      <c r="O14" s="39"/>
      <c r="P14" s="38"/>
      <c r="Q14" s="31"/>
      <c r="R14" s="38"/>
      <c r="S14" s="38"/>
      <c r="T14" s="38"/>
      <c r="U14" s="37"/>
      <c r="V14" s="38"/>
      <c r="W14" s="41"/>
      <c r="X14" s="41"/>
      <c r="Y14" s="41"/>
      <c r="Z14" s="41"/>
      <c r="AA14" s="42"/>
      <c r="AB14" s="43"/>
      <c r="AC14" s="44"/>
      <c r="AD14" s="49"/>
      <c r="AE14" s="46"/>
      <c r="AF14" s="25"/>
      <c r="AG14" s="47"/>
      <c r="AH14" s="36"/>
    </row>
    <row r="15" spans="1:34" ht="28.8" x14ac:dyDescent="0.35">
      <c r="A15" s="29" t="str">
        <f>AC15&amp;"_"&amp;COUNTIF($AC$2:AC15,AC15)</f>
        <v>_0</v>
      </c>
      <c r="B15" s="30"/>
      <c r="C15" s="31"/>
      <c r="D15" s="32"/>
      <c r="E15" s="33"/>
      <c r="F15" s="36"/>
      <c r="G15" s="34"/>
      <c r="H15" s="33"/>
      <c r="I15" s="35"/>
      <c r="J15" s="36"/>
      <c r="K15" s="36"/>
      <c r="L15" s="37"/>
      <c r="M15" s="37"/>
      <c r="N15" s="38"/>
      <c r="O15" s="39"/>
      <c r="P15" s="38"/>
      <c r="Q15" s="31"/>
      <c r="R15" s="38"/>
      <c r="S15" s="38"/>
      <c r="T15" s="38"/>
      <c r="U15" s="37"/>
      <c r="V15" s="38"/>
      <c r="W15" s="41"/>
      <c r="X15" s="41"/>
      <c r="Y15" s="42"/>
      <c r="Z15" s="42"/>
      <c r="AA15" s="42"/>
      <c r="AB15" s="43"/>
      <c r="AC15" s="44"/>
      <c r="AD15" s="49"/>
      <c r="AE15" s="46"/>
      <c r="AF15" s="25"/>
      <c r="AG15" s="47"/>
      <c r="AH15" s="36"/>
    </row>
    <row r="16" spans="1:34" ht="28.8" x14ac:dyDescent="0.35">
      <c r="A16" s="29" t="str">
        <f>AC16&amp;"_"&amp;COUNTIF($AC$2:AC16,AC16)</f>
        <v>_0</v>
      </c>
      <c r="B16" s="30"/>
      <c r="C16" s="31"/>
      <c r="D16" s="32"/>
      <c r="E16" s="33"/>
      <c r="F16" s="36"/>
      <c r="G16" s="34"/>
      <c r="H16" s="33"/>
      <c r="I16" s="35"/>
      <c r="J16" s="36"/>
      <c r="K16" s="36"/>
      <c r="L16" s="37"/>
      <c r="M16" s="37"/>
      <c r="N16" s="38"/>
      <c r="O16" s="39"/>
      <c r="P16" s="38"/>
      <c r="Q16" s="31"/>
      <c r="R16" s="38"/>
      <c r="S16" s="38"/>
      <c r="T16" s="38"/>
      <c r="U16" s="37"/>
      <c r="V16" s="38"/>
      <c r="W16" s="41"/>
      <c r="X16" s="42"/>
      <c r="Y16" s="41"/>
      <c r="Z16" s="41"/>
      <c r="AA16" s="41"/>
      <c r="AB16" s="43"/>
      <c r="AC16" s="44"/>
      <c r="AD16" s="49"/>
      <c r="AE16" s="46"/>
      <c r="AF16" s="25"/>
      <c r="AG16" s="47"/>
      <c r="AH16" s="36"/>
    </row>
    <row r="17" spans="1:34" ht="28.8" x14ac:dyDescent="0.35">
      <c r="A17" s="29" t="str">
        <f>AC17&amp;"_"&amp;COUNTIF($AC$2:AC17,AC17)</f>
        <v>_0</v>
      </c>
      <c r="B17" s="30"/>
      <c r="C17" s="31"/>
      <c r="D17" s="32"/>
      <c r="E17" s="33"/>
      <c r="F17" s="36"/>
      <c r="G17" s="34"/>
      <c r="H17" s="33"/>
      <c r="I17" s="35"/>
      <c r="J17" s="36"/>
      <c r="K17" s="36"/>
      <c r="L17" s="37"/>
      <c r="M17" s="37"/>
      <c r="N17" s="38"/>
      <c r="O17" s="39"/>
      <c r="P17" s="38"/>
      <c r="Q17" s="31"/>
      <c r="R17" s="38"/>
      <c r="S17" s="38"/>
      <c r="T17" s="38"/>
      <c r="U17" s="37"/>
      <c r="V17" s="38"/>
      <c r="W17" s="41"/>
      <c r="X17" s="41"/>
      <c r="Y17" s="41"/>
      <c r="Z17" s="42"/>
      <c r="AA17" s="42"/>
      <c r="AB17" s="43"/>
      <c r="AC17" s="44"/>
      <c r="AD17" s="49"/>
      <c r="AE17" s="46"/>
      <c r="AF17" s="25"/>
      <c r="AG17" s="47"/>
      <c r="AH17" s="36"/>
    </row>
    <row r="18" spans="1:34" ht="28.8" x14ac:dyDescent="0.35">
      <c r="A18" s="29" t="str">
        <f>AC18&amp;"_"&amp;COUNTIF($AC$2:AC18,AC18)</f>
        <v>_0</v>
      </c>
      <c r="B18" s="30"/>
      <c r="C18" s="31"/>
      <c r="D18" s="32"/>
      <c r="E18" s="33"/>
      <c r="F18" s="36"/>
      <c r="G18" s="34"/>
      <c r="H18" s="33"/>
      <c r="I18" s="35"/>
      <c r="J18" s="36"/>
      <c r="K18" s="36"/>
      <c r="L18" s="37"/>
      <c r="M18" s="37"/>
      <c r="N18" s="38"/>
      <c r="O18" s="39"/>
      <c r="P18" s="38"/>
      <c r="Q18" s="31"/>
      <c r="R18" s="38"/>
      <c r="S18" s="38"/>
      <c r="T18" s="38"/>
      <c r="U18" s="37"/>
      <c r="V18" s="38"/>
      <c r="W18" s="41"/>
      <c r="X18" s="41"/>
      <c r="Y18" s="41"/>
      <c r="Z18" s="41"/>
      <c r="AA18" s="42"/>
      <c r="AB18" s="43"/>
      <c r="AC18" s="44"/>
      <c r="AD18" s="49"/>
      <c r="AE18" s="46"/>
      <c r="AF18" s="25"/>
      <c r="AG18" s="47"/>
      <c r="AH18" s="36"/>
    </row>
    <row r="19" spans="1:34" ht="28.8" x14ac:dyDescent="0.35">
      <c r="A19" s="29" t="str">
        <f>AC19&amp;"_"&amp;COUNTIF($AC$2:AC19,AC19)</f>
        <v>_0</v>
      </c>
      <c r="B19" s="30"/>
      <c r="C19" s="31"/>
      <c r="D19" s="32"/>
      <c r="E19" s="33"/>
      <c r="F19" s="36"/>
      <c r="G19" s="34"/>
      <c r="H19" s="33"/>
      <c r="I19" s="35"/>
      <c r="J19" s="36"/>
      <c r="K19" s="36"/>
      <c r="L19" s="37"/>
      <c r="M19" s="37"/>
      <c r="N19" s="38"/>
      <c r="O19" s="39"/>
      <c r="P19" s="38"/>
      <c r="Q19" s="31"/>
      <c r="R19" s="38"/>
      <c r="S19" s="38"/>
      <c r="T19" s="38"/>
      <c r="U19" s="37"/>
      <c r="V19" s="38"/>
      <c r="W19" s="41"/>
      <c r="X19" s="41"/>
      <c r="Y19" s="41"/>
      <c r="Z19" s="41"/>
      <c r="AA19" s="42"/>
      <c r="AB19" s="43"/>
      <c r="AC19" s="44"/>
      <c r="AD19" s="49"/>
      <c r="AE19" s="46"/>
      <c r="AF19" s="25"/>
      <c r="AG19" s="47"/>
      <c r="AH19" s="36"/>
    </row>
    <row r="20" spans="1:34" ht="28.8" x14ac:dyDescent="0.35">
      <c r="A20" s="29" t="str">
        <f>AC20&amp;"_"&amp;COUNTIF($AC$2:AC20,AC20)</f>
        <v>_0</v>
      </c>
      <c r="B20" s="30"/>
      <c r="C20" s="31"/>
      <c r="D20" s="32"/>
      <c r="E20" s="33"/>
      <c r="F20" s="36"/>
      <c r="G20" s="34"/>
      <c r="H20" s="33"/>
      <c r="I20" s="35"/>
      <c r="J20" s="36"/>
      <c r="K20" s="36"/>
      <c r="L20" s="37"/>
      <c r="M20" s="37"/>
      <c r="N20" s="37"/>
      <c r="O20" s="39"/>
      <c r="P20" s="38"/>
      <c r="Q20" s="33"/>
      <c r="R20" s="38"/>
      <c r="S20" s="38"/>
      <c r="T20" s="38"/>
      <c r="U20" s="37"/>
      <c r="V20" s="38"/>
      <c r="W20" s="41"/>
      <c r="X20" s="42"/>
      <c r="Y20" s="41"/>
      <c r="Z20" s="41"/>
      <c r="AA20" s="42"/>
      <c r="AB20" s="43"/>
      <c r="AC20" s="44"/>
      <c r="AD20" s="49"/>
      <c r="AE20" s="46"/>
      <c r="AF20" s="25"/>
      <c r="AG20" s="47"/>
      <c r="AH20" s="36"/>
    </row>
    <row r="21" spans="1:34" ht="28.8" x14ac:dyDescent="0.35">
      <c r="A21" s="29" t="str">
        <f>AC21&amp;"_"&amp;COUNTIF($AC$2:AC21,AC21)</f>
        <v>_0</v>
      </c>
      <c r="B21" s="30"/>
      <c r="C21" s="31"/>
      <c r="D21" s="32"/>
      <c r="E21" s="33"/>
      <c r="F21" s="36"/>
      <c r="G21" s="34"/>
      <c r="H21" s="33"/>
      <c r="I21" s="35"/>
      <c r="J21" s="36"/>
      <c r="K21" s="36"/>
      <c r="L21" s="37"/>
      <c r="M21" s="37"/>
      <c r="N21" s="37"/>
      <c r="O21" s="39"/>
      <c r="P21" s="38"/>
      <c r="Q21" s="31"/>
      <c r="R21" s="38"/>
      <c r="S21" s="38"/>
      <c r="T21" s="38"/>
      <c r="U21" s="37"/>
      <c r="V21" s="38"/>
      <c r="W21" s="41"/>
      <c r="X21" s="42"/>
      <c r="Y21" s="42"/>
      <c r="Z21" s="41"/>
      <c r="AA21" s="42"/>
      <c r="AB21" s="43"/>
      <c r="AC21" s="44"/>
      <c r="AD21" s="49"/>
      <c r="AE21" s="46"/>
      <c r="AF21" s="25"/>
      <c r="AG21" s="47"/>
      <c r="AH21" s="36"/>
    </row>
    <row r="22" spans="1:34" ht="28.8" x14ac:dyDescent="0.35">
      <c r="A22" s="29" t="str">
        <f>AC22&amp;"_"&amp;COUNTIF($AC$2:AC22,AC22)</f>
        <v>_0</v>
      </c>
      <c r="B22" s="30"/>
      <c r="C22" s="31"/>
      <c r="D22" s="32"/>
      <c r="E22" s="33"/>
      <c r="F22" s="36"/>
      <c r="G22" s="34"/>
      <c r="H22" s="33"/>
      <c r="I22" s="35"/>
      <c r="J22" s="36"/>
      <c r="K22" s="36"/>
      <c r="L22" s="37"/>
      <c r="M22" s="37"/>
      <c r="N22" s="37"/>
      <c r="O22" s="39"/>
      <c r="P22" s="38"/>
      <c r="Q22" s="31"/>
      <c r="R22" s="38"/>
      <c r="S22" s="38"/>
      <c r="T22" s="38"/>
      <c r="U22" s="37"/>
      <c r="V22" s="38"/>
      <c r="W22" s="41"/>
      <c r="X22" s="41"/>
      <c r="Y22" s="41"/>
      <c r="Z22" s="42"/>
      <c r="AA22" s="42"/>
      <c r="AB22" s="43"/>
      <c r="AC22" s="44"/>
      <c r="AD22" s="49"/>
      <c r="AE22" s="46"/>
      <c r="AF22" s="25"/>
      <c r="AG22" s="47"/>
      <c r="AH22" s="36"/>
    </row>
    <row r="23" spans="1:34" ht="28.8" x14ac:dyDescent="0.35">
      <c r="A23" s="29" t="str">
        <f>AC23&amp;"_"&amp;COUNTIF($AC$2:AC23,AC23)</f>
        <v>_0</v>
      </c>
      <c r="B23" s="30"/>
      <c r="C23" s="31"/>
      <c r="D23" s="32"/>
      <c r="E23" s="33"/>
      <c r="F23" s="36"/>
      <c r="G23" s="34"/>
      <c r="H23" s="33"/>
      <c r="I23" s="35"/>
      <c r="J23" s="36"/>
      <c r="K23" s="36"/>
      <c r="L23" s="37"/>
      <c r="M23" s="37"/>
      <c r="N23" s="37"/>
      <c r="O23" s="39"/>
      <c r="P23" s="38"/>
      <c r="Q23" s="31"/>
      <c r="R23" s="38"/>
      <c r="S23" s="38"/>
      <c r="T23" s="38"/>
      <c r="U23" s="37"/>
      <c r="V23" s="38"/>
      <c r="W23" s="42"/>
      <c r="X23" s="42"/>
      <c r="Y23" s="42"/>
      <c r="Z23" s="42"/>
      <c r="AA23" s="42"/>
      <c r="AB23" s="43"/>
      <c r="AC23" s="44"/>
      <c r="AD23" s="49"/>
      <c r="AE23" s="46"/>
      <c r="AF23" s="25"/>
      <c r="AG23" s="47"/>
      <c r="AH23" s="36"/>
    </row>
    <row r="24" spans="1:34" ht="28.8" x14ac:dyDescent="0.35">
      <c r="A24" s="29" t="str">
        <f>AC24&amp;"_"&amp;COUNTIF($AC$2:AC24,AC24)</f>
        <v>_0</v>
      </c>
      <c r="B24" s="30"/>
      <c r="C24" s="31"/>
      <c r="D24" s="32"/>
      <c r="E24" s="33"/>
      <c r="F24" s="36"/>
      <c r="G24" s="34"/>
      <c r="H24" s="33"/>
      <c r="I24" s="35"/>
      <c r="J24" s="36"/>
      <c r="K24" s="36"/>
      <c r="L24" s="37"/>
      <c r="M24" s="37"/>
      <c r="N24" s="37"/>
      <c r="O24" s="39"/>
      <c r="P24" s="38"/>
      <c r="Q24" s="31"/>
      <c r="R24" s="38"/>
      <c r="S24" s="38"/>
      <c r="T24" s="38"/>
      <c r="U24" s="37"/>
      <c r="V24" s="38"/>
      <c r="W24" s="41"/>
      <c r="X24" s="42"/>
      <c r="Y24" s="42"/>
      <c r="Z24" s="41"/>
      <c r="AA24" s="42"/>
      <c r="AB24" s="43"/>
      <c r="AC24" s="44"/>
      <c r="AD24" s="49"/>
      <c r="AE24" s="46"/>
      <c r="AF24" s="25"/>
      <c r="AG24" s="47"/>
      <c r="AH24" s="36"/>
    </row>
    <row r="25" spans="1:34" ht="28.8" x14ac:dyDescent="0.35">
      <c r="A25" s="29" t="str">
        <f>AC25&amp;"_"&amp;COUNTIF($AC$2:AC25,AC25)</f>
        <v>_0</v>
      </c>
      <c r="B25" s="30"/>
      <c r="C25" s="31"/>
      <c r="D25" s="32"/>
      <c r="E25" s="33"/>
      <c r="F25" s="36"/>
      <c r="G25" s="34"/>
      <c r="H25" s="33"/>
      <c r="I25" s="35"/>
      <c r="J25" s="36"/>
      <c r="K25" s="36"/>
      <c r="L25" s="37"/>
      <c r="M25" s="37"/>
      <c r="N25" s="37"/>
      <c r="O25" s="39"/>
      <c r="P25" s="38"/>
      <c r="Q25" s="31"/>
      <c r="R25" s="38"/>
      <c r="S25" s="38"/>
      <c r="T25" s="38"/>
      <c r="U25" s="37"/>
      <c r="V25" s="38"/>
      <c r="W25" s="41"/>
      <c r="X25" s="42"/>
      <c r="Y25" s="42"/>
      <c r="Z25" s="41"/>
      <c r="AA25" s="42"/>
      <c r="AB25" s="43"/>
      <c r="AC25" s="44"/>
      <c r="AD25" s="49"/>
      <c r="AE25" s="46"/>
      <c r="AF25" s="25"/>
      <c r="AG25" s="47"/>
      <c r="AH25" s="36"/>
    </row>
    <row r="26" spans="1:34" ht="28.8" x14ac:dyDescent="0.35">
      <c r="A26" s="29" t="str">
        <f>AC26&amp;"_"&amp;COUNTIF($AC$2:AC26,AC26)</f>
        <v>_0</v>
      </c>
      <c r="B26" s="30"/>
      <c r="C26" s="31"/>
      <c r="D26" s="32"/>
      <c r="E26" s="33"/>
      <c r="F26" s="36"/>
      <c r="G26" s="34"/>
      <c r="H26" s="33"/>
      <c r="I26" s="35"/>
      <c r="J26" s="36"/>
      <c r="K26" s="36"/>
      <c r="L26" s="37"/>
      <c r="M26" s="37"/>
      <c r="N26" s="37"/>
      <c r="O26" s="39"/>
      <c r="P26" s="38"/>
      <c r="Q26" s="31"/>
      <c r="R26" s="38"/>
      <c r="S26" s="38"/>
      <c r="T26" s="38"/>
      <c r="U26" s="37"/>
      <c r="V26" s="38"/>
      <c r="W26" s="41"/>
      <c r="X26" s="42"/>
      <c r="Y26" s="41"/>
      <c r="Z26" s="41"/>
      <c r="AA26" s="41"/>
      <c r="AB26" s="43"/>
      <c r="AC26" s="44"/>
      <c r="AD26" s="49"/>
      <c r="AE26" s="46"/>
      <c r="AF26" s="25"/>
      <c r="AG26" s="47"/>
      <c r="AH26" s="36"/>
    </row>
    <row r="27" spans="1:34" ht="28.8" x14ac:dyDescent="0.35">
      <c r="A27" s="29" t="str">
        <f>AC27&amp;"_"&amp;COUNTIF($AC$2:AC27,AC27)</f>
        <v>_0</v>
      </c>
      <c r="B27" s="30"/>
      <c r="C27" s="31"/>
      <c r="D27" s="32"/>
      <c r="E27" s="33"/>
      <c r="F27" s="36"/>
      <c r="G27" s="34"/>
      <c r="H27" s="33"/>
      <c r="I27" s="35"/>
      <c r="J27" s="36"/>
      <c r="K27" s="36"/>
      <c r="L27" s="37"/>
      <c r="M27" s="37"/>
      <c r="N27" s="37"/>
      <c r="O27" s="39"/>
      <c r="P27" s="38"/>
      <c r="Q27" s="31"/>
      <c r="R27" s="38"/>
      <c r="S27" s="38"/>
      <c r="T27" s="38"/>
      <c r="U27" s="37"/>
      <c r="V27" s="38"/>
      <c r="W27" s="41"/>
      <c r="X27" s="41"/>
      <c r="Y27" s="41"/>
      <c r="Z27" s="41"/>
      <c r="AA27" s="41"/>
      <c r="AB27" s="43"/>
      <c r="AC27" s="44"/>
      <c r="AD27" s="49"/>
      <c r="AE27" s="46"/>
      <c r="AF27" s="25"/>
      <c r="AG27" s="47"/>
      <c r="AH27" s="36"/>
    </row>
    <row r="28" spans="1:34" ht="28.8" x14ac:dyDescent="0.35">
      <c r="A28" s="29" t="str">
        <f>AC28&amp;"_"&amp;COUNTIF($AC$2:AC28,AC28)</f>
        <v>_0</v>
      </c>
      <c r="B28" s="30"/>
      <c r="C28" s="31"/>
      <c r="D28" s="32"/>
      <c r="E28" s="33"/>
      <c r="F28" s="36"/>
      <c r="G28" s="34"/>
      <c r="H28" s="33"/>
      <c r="I28" s="35"/>
      <c r="J28" s="36"/>
      <c r="K28" s="36"/>
      <c r="L28" s="37"/>
      <c r="M28" s="37"/>
      <c r="N28" s="37"/>
      <c r="O28" s="39"/>
      <c r="P28" s="38"/>
      <c r="Q28" s="31"/>
      <c r="R28" s="40"/>
      <c r="S28" s="38"/>
      <c r="T28" s="38"/>
      <c r="U28" s="37"/>
      <c r="V28" s="38"/>
      <c r="W28" s="41"/>
      <c r="X28" s="41"/>
      <c r="Y28" s="41"/>
      <c r="Z28" s="41"/>
      <c r="AA28" s="41"/>
      <c r="AB28" s="43"/>
      <c r="AC28" s="44"/>
      <c r="AD28" s="49"/>
      <c r="AE28" s="46"/>
      <c r="AF28" s="25"/>
      <c r="AG28" s="47"/>
      <c r="AH28" s="36"/>
    </row>
    <row r="29" spans="1:34" ht="28.8" x14ac:dyDescent="0.35">
      <c r="A29" s="29" t="str">
        <f>AC29&amp;"_"&amp;COUNTIF($AC$2:AC29,AC29)</f>
        <v>_0</v>
      </c>
      <c r="B29" s="30"/>
      <c r="C29" s="31"/>
      <c r="D29" s="32"/>
      <c r="E29" s="33"/>
      <c r="F29" s="36"/>
      <c r="G29" s="34"/>
      <c r="H29" s="33"/>
      <c r="I29" s="35"/>
      <c r="J29" s="36"/>
      <c r="K29" s="36"/>
      <c r="L29" s="37"/>
      <c r="M29" s="37"/>
      <c r="N29" s="37"/>
      <c r="O29" s="39"/>
      <c r="P29" s="38"/>
      <c r="Q29" s="31"/>
      <c r="R29" s="40"/>
      <c r="S29" s="38"/>
      <c r="T29" s="38"/>
      <c r="U29" s="37"/>
      <c r="V29" s="38"/>
      <c r="W29" s="41"/>
      <c r="X29" s="41"/>
      <c r="Y29" s="41"/>
      <c r="Z29" s="41"/>
      <c r="AA29" s="41"/>
      <c r="AB29" s="43"/>
      <c r="AC29" s="44"/>
      <c r="AD29" s="49"/>
      <c r="AE29" s="46"/>
      <c r="AF29" s="25"/>
      <c r="AG29" s="47"/>
      <c r="AH29" s="36"/>
    </row>
    <row r="30" spans="1:34" ht="28.8" x14ac:dyDescent="0.35">
      <c r="A30" s="29" t="str">
        <f>AC30&amp;"_"&amp;COUNTIF($AC$2:AC30,AC30)</f>
        <v>_0</v>
      </c>
      <c r="B30" s="30"/>
      <c r="C30" s="31"/>
      <c r="D30" s="36"/>
      <c r="E30" s="33"/>
      <c r="F30" s="36"/>
      <c r="G30" s="34"/>
      <c r="H30" s="33"/>
      <c r="I30" s="35"/>
      <c r="J30" s="36"/>
      <c r="K30" s="36"/>
      <c r="L30" s="37"/>
      <c r="M30" s="37"/>
      <c r="N30" s="37"/>
      <c r="O30" s="39"/>
      <c r="P30" s="38"/>
      <c r="Q30" s="31"/>
      <c r="R30" s="40"/>
      <c r="S30" s="38"/>
      <c r="T30" s="38"/>
      <c r="U30" s="37"/>
      <c r="V30" s="38"/>
      <c r="W30" s="41"/>
      <c r="X30" s="41"/>
      <c r="Y30" s="41"/>
      <c r="Z30" s="41"/>
      <c r="AA30" s="41"/>
      <c r="AB30" s="43"/>
      <c r="AC30" s="44"/>
      <c r="AD30" s="49"/>
      <c r="AE30" s="46"/>
      <c r="AF30" s="25"/>
      <c r="AG30" s="47"/>
      <c r="AH30" s="36"/>
    </row>
    <row r="31" spans="1:34" ht="28.8" x14ac:dyDescent="0.35">
      <c r="A31" s="29" t="str">
        <f>AC31&amp;"_"&amp;COUNTIF($AC$2:AC31,AC31)</f>
        <v>_0</v>
      </c>
      <c r="B31" s="30"/>
      <c r="C31" s="31"/>
      <c r="D31" s="32"/>
      <c r="E31" s="33"/>
      <c r="F31" s="36"/>
      <c r="G31" s="34"/>
      <c r="H31" s="33"/>
      <c r="I31" s="35"/>
      <c r="J31" s="36"/>
      <c r="K31" s="36"/>
      <c r="L31" s="37"/>
      <c r="M31" s="37"/>
      <c r="N31" s="37"/>
      <c r="O31" s="39"/>
      <c r="P31" s="38"/>
      <c r="Q31" s="31"/>
      <c r="R31" s="40"/>
      <c r="S31" s="38"/>
      <c r="T31" s="38"/>
      <c r="U31" s="37"/>
      <c r="V31" s="38"/>
      <c r="W31" s="41"/>
      <c r="X31" s="41"/>
      <c r="Y31" s="41"/>
      <c r="Z31" s="41"/>
      <c r="AA31" s="41"/>
      <c r="AB31" s="43"/>
      <c r="AC31" s="44"/>
      <c r="AD31" s="49"/>
      <c r="AE31" s="46"/>
      <c r="AF31" s="25"/>
      <c r="AG31" s="47"/>
      <c r="AH31" s="36"/>
    </row>
    <row r="32" spans="1:34" ht="28.8" x14ac:dyDescent="0.35">
      <c r="A32" s="29" t="str">
        <f>AC32&amp;"_"&amp;COUNTIF($AC$2:AC32,AC32)</f>
        <v>_0</v>
      </c>
      <c r="B32" s="30"/>
      <c r="C32" s="31"/>
      <c r="D32" s="32"/>
      <c r="E32" s="33"/>
      <c r="F32" s="36"/>
      <c r="G32" s="34"/>
      <c r="H32" s="33"/>
      <c r="I32" s="35"/>
      <c r="J32" s="36"/>
      <c r="K32" s="36"/>
      <c r="L32" s="37"/>
      <c r="M32" s="37"/>
      <c r="N32" s="37"/>
      <c r="O32" s="33"/>
      <c r="P32" s="38"/>
      <c r="Q32" s="31"/>
      <c r="R32" s="40"/>
      <c r="S32" s="38"/>
      <c r="T32" s="38"/>
      <c r="U32" s="37"/>
      <c r="V32" s="38"/>
      <c r="W32" s="41"/>
      <c r="X32" s="41"/>
      <c r="Y32" s="41"/>
      <c r="Z32" s="41"/>
      <c r="AA32" s="41"/>
      <c r="AB32" s="43"/>
      <c r="AC32" s="44"/>
      <c r="AD32" s="49"/>
      <c r="AE32" s="46"/>
      <c r="AF32" s="25"/>
      <c r="AG32" s="47"/>
      <c r="AH32" s="36"/>
    </row>
    <row r="33" spans="1:34" ht="28.8" x14ac:dyDescent="0.35">
      <c r="A33" s="29" t="str">
        <f>AC33&amp;"_"&amp;COUNTIF($AC$2:AC33,AC33)</f>
        <v>_0</v>
      </c>
      <c r="B33" s="30"/>
      <c r="C33" s="31"/>
      <c r="D33" s="32"/>
      <c r="E33" s="33"/>
      <c r="F33" s="36"/>
      <c r="G33" s="34"/>
      <c r="H33" s="33"/>
      <c r="I33" s="35"/>
      <c r="J33" s="36"/>
      <c r="K33" s="36"/>
      <c r="L33" s="37"/>
      <c r="M33" s="37"/>
      <c r="N33" s="37"/>
      <c r="O33" s="33"/>
      <c r="P33" s="38"/>
      <c r="Q33" s="31"/>
      <c r="R33" s="40"/>
      <c r="S33" s="38"/>
      <c r="T33" s="38"/>
      <c r="U33" s="37"/>
      <c r="V33" s="38"/>
      <c r="W33" s="41"/>
      <c r="X33" s="41"/>
      <c r="Y33" s="41"/>
      <c r="Z33" s="41"/>
      <c r="AA33" s="41"/>
      <c r="AB33" s="43"/>
      <c r="AC33" s="44"/>
      <c r="AD33" s="49"/>
      <c r="AE33" s="46"/>
      <c r="AF33" s="25"/>
      <c r="AG33" s="47"/>
      <c r="AH33" s="36"/>
    </row>
    <row r="34" spans="1:34" ht="28.8" x14ac:dyDescent="0.35">
      <c r="A34" s="29" t="str">
        <f>AC34&amp;"_"&amp;COUNTIF($AC$2:AC34,AC34)</f>
        <v>_0</v>
      </c>
      <c r="B34" s="30"/>
      <c r="C34" s="31"/>
      <c r="D34" s="32"/>
      <c r="E34" s="33"/>
      <c r="F34" s="36"/>
      <c r="G34" s="34"/>
      <c r="H34" s="33"/>
      <c r="I34" s="35"/>
      <c r="J34" s="36"/>
      <c r="K34" s="36"/>
      <c r="L34" s="37"/>
      <c r="M34" s="37"/>
      <c r="N34" s="37"/>
      <c r="O34" s="39"/>
      <c r="P34" s="38"/>
      <c r="Q34" s="31"/>
      <c r="R34" s="40"/>
      <c r="S34" s="51"/>
      <c r="T34" s="38"/>
      <c r="U34" s="37"/>
      <c r="V34" s="38"/>
      <c r="W34" s="41"/>
      <c r="X34" s="41"/>
      <c r="Y34" s="41"/>
      <c r="Z34" s="41"/>
      <c r="AA34" s="41"/>
      <c r="AB34" s="43"/>
      <c r="AC34" s="44"/>
      <c r="AD34" s="49"/>
      <c r="AE34" s="46"/>
      <c r="AF34" s="25"/>
      <c r="AG34" s="47"/>
      <c r="AH34" s="36"/>
    </row>
    <row r="35" spans="1:34" ht="28.8" x14ac:dyDescent="0.35">
      <c r="A35" s="29" t="str">
        <f>AC35&amp;"_"&amp;COUNTIF($AC$2:AC35,AC35)</f>
        <v>_0</v>
      </c>
      <c r="B35" s="30"/>
      <c r="C35" s="31"/>
      <c r="D35" s="32"/>
      <c r="E35" s="33"/>
      <c r="F35" s="36"/>
      <c r="G35" s="34"/>
      <c r="H35" s="33"/>
      <c r="I35" s="35"/>
      <c r="J35" s="36"/>
      <c r="K35" s="36"/>
      <c r="L35" s="37"/>
      <c r="M35" s="37"/>
      <c r="N35" s="37"/>
      <c r="O35" s="39"/>
      <c r="P35" s="38"/>
      <c r="Q35" s="31"/>
      <c r="R35" s="40"/>
      <c r="S35" s="38"/>
      <c r="T35" s="38"/>
      <c r="U35" s="37"/>
      <c r="V35" s="38"/>
      <c r="W35" s="41"/>
      <c r="X35" s="41"/>
      <c r="Y35" s="41"/>
      <c r="Z35" s="41"/>
      <c r="AA35" s="41"/>
      <c r="AB35" s="43"/>
      <c r="AC35" s="44"/>
      <c r="AD35" s="49"/>
      <c r="AE35" s="46"/>
      <c r="AF35" s="25"/>
      <c r="AG35" s="47"/>
      <c r="AH35" s="36"/>
    </row>
    <row r="36" spans="1:34" ht="28.8" x14ac:dyDescent="0.35">
      <c r="A36" s="29" t="str">
        <f>AC36&amp;"_"&amp;COUNTIF($AC$2:AC36,AC36)</f>
        <v>_0</v>
      </c>
      <c r="B36" s="30"/>
      <c r="C36" s="31"/>
      <c r="D36" s="32"/>
      <c r="E36" s="33"/>
      <c r="F36" s="36"/>
      <c r="G36" s="34"/>
      <c r="H36" s="33"/>
      <c r="I36" s="35"/>
      <c r="J36" s="36"/>
      <c r="K36" s="36"/>
      <c r="L36" s="37"/>
      <c r="M36" s="37"/>
      <c r="N36" s="37"/>
      <c r="O36" s="39"/>
      <c r="P36" s="38"/>
      <c r="Q36" s="31"/>
      <c r="R36" s="40"/>
      <c r="S36" s="38"/>
      <c r="T36" s="38"/>
      <c r="U36" s="37"/>
      <c r="V36" s="38"/>
      <c r="W36" s="41"/>
      <c r="X36" s="41"/>
      <c r="Y36" s="41"/>
      <c r="Z36" s="41"/>
      <c r="AA36" s="41"/>
      <c r="AB36" s="43"/>
      <c r="AC36" s="44"/>
      <c r="AD36" s="49"/>
      <c r="AE36" s="46"/>
      <c r="AF36" s="25"/>
      <c r="AG36" s="47"/>
      <c r="AH36" s="36"/>
    </row>
    <row r="37" spans="1:34" ht="28.8" x14ac:dyDescent="0.35">
      <c r="A37" s="50" t="str">
        <f>AC37&amp;"_"&amp;COUNTIF($AC$2:AC37,AC37)</f>
        <v>_0</v>
      </c>
      <c r="B37" s="30"/>
      <c r="C37" s="31"/>
      <c r="D37" s="32"/>
      <c r="E37" s="33"/>
      <c r="F37" s="36"/>
      <c r="G37" s="34"/>
      <c r="H37" s="33"/>
      <c r="I37" s="35"/>
      <c r="J37" s="36"/>
      <c r="K37" s="36"/>
      <c r="L37" s="37"/>
      <c r="M37" s="37"/>
      <c r="N37" s="37"/>
      <c r="O37" s="39"/>
      <c r="P37" s="38"/>
      <c r="Q37" s="31"/>
      <c r="R37" s="40"/>
      <c r="S37" s="38"/>
      <c r="T37" s="38"/>
      <c r="U37" s="37"/>
      <c r="V37" s="38"/>
      <c r="W37" s="41"/>
      <c r="X37" s="41"/>
      <c r="Y37" s="41"/>
      <c r="Z37" s="41"/>
      <c r="AA37" s="41"/>
      <c r="AB37" s="43"/>
      <c r="AC37" s="44"/>
      <c r="AD37" s="49"/>
      <c r="AE37" s="46"/>
      <c r="AF37" s="25"/>
      <c r="AG37" s="47"/>
      <c r="AH37" s="36"/>
    </row>
    <row r="38" spans="1:34" ht="28.8" x14ac:dyDescent="0.35">
      <c r="A38" s="29" t="str">
        <f>AC38&amp;"_"&amp;COUNTIF($AC$2:AC38,AC38)</f>
        <v>_0</v>
      </c>
      <c r="B38" s="30"/>
      <c r="C38" s="31"/>
      <c r="D38" s="32"/>
      <c r="E38" s="33"/>
      <c r="F38" s="36"/>
      <c r="G38" s="34"/>
      <c r="H38" s="33"/>
      <c r="I38" s="35"/>
      <c r="J38" s="36"/>
      <c r="K38" s="36"/>
      <c r="L38" s="37"/>
      <c r="M38" s="37"/>
      <c r="N38" s="37"/>
      <c r="O38" s="39"/>
      <c r="P38" s="38"/>
      <c r="Q38" s="31"/>
      <c r="R38" s="40"/>
      <c r="S38" s="38"/>
      <c r="T38" s="38"/>
      <c r="U38" s="37"/>
      <c r="V38" s="38"/>
      <c r="W38" s="41"/>
      <c r="X38" s="41"/>
      <c r="Y38" s="41"/>
      <c r="Z38" s="41"/>
      <c r="AA38" s="41"/>
      <c r="AB38" s="43"/>
      <c r="AC38" s="44"/>
      <c r="AD38" s="49"/>
      <c r="AE38" s="46"/>
      <c r="AF38" s="25"/>
      <c r="AG38" s="47"/>
      <c r="AH38" s="36"/>
    </row>
    <row r="39" spans="1:34" ht="28.8" x14ac:dyDescent="0.35">
      <c r="A39" s="29" t="str">
        <f>AC39&amp;"_"&amp;COUNTIF($AC$2:AC39,AC39)</f>
        <v>_0</v>
      </c>
      <c r="B39" s="30"/>
      <c r="C39" s="31"/>
      <c r="D39" s="36"/>
      <c r="E39" s="33"/>
      <c r="F39" s="36"/>
      <c r="G39" s="34"/>
      <c r="H39" s="33"/>
      <c r="I39" s="35"/>
      <c r="J39" s="36"/>
      <c r="K39" s="36"/>
      <c r="L39" s="37"/>
      <c r="M39" s="37"/>
      <c r="N39" s="37"/>
      <c r="O39" s="39"/>
      <c r="P39" s="38"/>
      <c r="Q39" s="31"/>
      <c r="R39" s="40"/>
      <c r="S39" s="38"/>
      <c r="T39" s="38"/>
      <c r="U39" s="37"/>
      <c r="V39" s="38"/>
      <c r="W39" s="41"/>
      <c r="X39" s="41"/>
      <c r="Y39" s="41"/>
      <c r="Z39" s="41"/>
      <c r="AA39" s="41"/>
      <c r="AB39" s="43"/>
      <c r="AC39" s="44"/>
      <c r="AD39" s="49"/>
      <c r="AE39" s="46"/>
      <c r="AF39" s="25"/>
      <c r="AG39" s="47"/>
      <c r="AH39" s="36"/>
    </row>
    <row r="40" spans="1:34" ht="28.8" x14ac:dyDescent="0.35">
      <c r="A40" s="29" t="str">
        <f>AC40&amp;"_"&amp;COUNTIF($AC$2:AC40,AC40)</f>
        <v>_0</v>
      </c>
      <c r="B40" s="30"/>
      <c r="C40" s="31"/>
      <c r="D40" s="32"/>
      <c r="E40" s="33"/>
      <c r="F40" s="36"/>
      <c r="G40" s="34"/>
      <c r="H40" s="33"/>
      <c r="I40" s="35"/>
      <c r="J40" s="36"/>
      <c r="K40" s="36"/>
      <c r="L40" s="37"/>
      <c r="M40" s="37"/>
      <c r="N40" s="37"/>
      <c r="O40" s="39"/>
      <c r="P40" s="38"/>
      <c r="Q40" s="31"/>
      <c r="R40" s="40"/>
      <c r="S40" s="38"/>
      <c r="T40" s="38"/>
      <c r="U40" s="37"/>
      <c r="V40" s="38"/>
      <c r="W40" s="41"/>
      <c r="X40" s="41"/>
      <c r="Y40" s="41"/>
      <c r="Z40" s="41"/>
      <c r="AA40" s="41"/>
      <c r="AB40" s="43"/>
      <c r="AC40" s="44"/>
      <c r="AD40" s="49"/>
      <c r="AE40" s="46"/>
      <c r="AF40" s="25"/>
      <c r="AG40" s="47"/>
      <c r="AH40" s="36"/>
    </row>
    <row r="41" spans="1:34" ht="28.8" x14ac:dyDescent="0.35">
      <c r="A41" s="29" t="str">
        <f>AC41&amp;"_"&amp;COUNTIF($AC$2:AC41,AC41)</f>
        <v>_0</v>
      </c>
      <c r="B41" s="30"/>
      <c r="C41" s="69"/>
      <c r="D41" s="36"/>
      <c r="E41" s="70"/>
      <c r="F41" s="36"/>
      <c r="G41" s="71"/>
      <c r="H41" s="70"/>
      <c r="I41" s="72"/>
      <c r="J41" s="36"/>
      <c r="K41" s="36"/>
      <c r="L41" s="37"/>
      <c r="M41" s="37"/>
      <c r="N41" s="37"/>
      <c r="O41" s="39"/>
      <c r="P41" s="38"/>
      <c r="Q41" s="69"/>
      <c r="R41" s="40"/>
      <c r="S41" s="38"/>
      <c r="T41" s="38"/>
      <c r="U41" s="37"/>
      <c r="V41" s="38"/>
      <c r="W41" s="41"/>
      <c r="X41" s="41"/>
      <c r="Y41" s="41"/>
      <c r="Z41" s="41"/>
      <c r="AA41" s="41"/>
      <c r="AB41" s="43"/>
      <c r="AC41" s="44"/>
      <c r="AD41" s="49"/>
      <c r="AE41" s="46"/>
      <c r="AF41" s="25"/>
      <c r="AG41" s="73"/>
      <c r="AH41" s="36"/>
    </row>
    <row r="42" spans="1:34" ht="29.4" thickBot="1" x14ac:dyDescent="0.4">
      <c r="A42" s="52" t="str">
        <f>AC42&amp;"_"&amp;COUNTIF($AC$2:AC42,AC42)</f>
        <v>_0</v>
      </c>
      <c r="B42" s="30"/>
      <c r="C42" s="31"/>
      <c r="D42" s="32"/>
      <c r="E42" s="33"/>
      <c r="F42" s="36"/>
      <c r="G42" s="34"/>
      <c r="H42" s="33"/>
      <c r="I42" s="35"/>
      <c r="J42" s="36"/>
      <c r="K42" s="36"/>
      <c r="L42" s="37"/>
      <c r="M42" s="37"/>
      <c r="N42" s="37"/>
      <c r="O42" s="39"/>
      <c r="P42" s="38"/>
      <c r="Q42" s="31"/>
      <c r="R42" s="40"/>
      <c r="S42" s="38"/>
      <c r="T42" s="38"/>
      <c r="U42" s="37"/>
      <c r="V42" s="38"/>
      <c r="W42" s="41"/>
      <c r="X42" s="41"/>
      <c r="Y42" s="41"/>
      <c r="Z42" s="41"/>
      <c r="AA42" s="41"/>
      <c r="AB42" s="43"/>
      <c r="AC42" s="44"/>
      <c r="AD42" s="49"/>
      <c r="AE42" s="46"/>
      <c r="AF42" s="25"/>
      <c r="AG42" s="47"/>
      <c r="AH42" s="36"/>
    </row>
    <row r="43" spans="1:34" ht="29.4" thickBot="1" x14ac:dyDescent="0.4">
      <c r="A43" s="52" t="str">
        <f>AC43&amp;"_"&amp;COUNTIF($AC$2:AC43,AC43)</f>
        <v>_0</v>
      </c>
      <c r="B43" s="30"/>
      <c r="C43" s="33"/>
      <c r="D43" s="32"/>
      <c r="E43" s="33"/>
      <c r="F43" s="36"/>
      <c r="G43" s="53"/>
      <c r="H43" s="33"/>
      <c r="I43" s="35"/>
      <c r="J43" s="36"/>
      <c r="K43" s="36"/>
      <c r="L43" s="37"/>
      <c r="M43" s="37"/>
      <c r="N43" s="37"/>
      <c r="O43" s="39"/>
      <c r="P43" s="38"/>
      <c r="Q43" s="31"/>
      <c r="R43" s="40"/>
      <c r="S43" s="38"/>
      <c r="T43" s="38"/>
      <c r="U43" s="37"/>
      <c r="V43" s="38"/>
      <c r="W43" s="41"/>
      <c r="X43" s="41"/>
      <c r="Y43" s="41"/>
      <c r="Z43" s="54"/>
      <c r="AA43" s="54"/>
      <c r="AB43" s="43"/>
      <c r="AC43" s="44"/>
      <c r="AD43" s="49"/>
      <c r="AE43" s="46"/>
      <c r="AF43" s="25"/>
      <c r="AG43" s="47"/>
      <c r="AH43" s="36"/>
    </row>
    <row r="44" spans="1:34" ht="28.2" customHeight="1" thickBot="1" x14ac:dyDescent="0.45">
      <c r="Z44" s="58" t="s">
        <v>84</v>
      </c>
      <c r="AA44" s="59">
        <f>SUM(AA2:AA43)</f>
        <v>0</v>
      </c>
    </row>
  </sheetData>
  <autoFilter ref="C1:C44" xr:uid="{8449C472-315F-46EE-8A4C-C39E1C78C0B4}"/>
  <conditionalFormatting sqref="AF6:AF41 AF43 AF2:AF3">
    <cfRule type="cellIs" dxfId="15" priority="13" operator="equal">
      <formula>"B"</formula>
    </cfRule>
    <cfRule type="cellIs" dxfId="14" priority="14" operator="equal">
      <formula>"A-"</formula>
    </cfRule>
    <cfRule type="cellIs" dxfId="13" priority="15" operator="equal">
      <formula>"A"</formula>
    </cfRule>
    <cfRule type="cellIs" dxfId="12" priority="16" operator="equal">
      <formula>"A+"</formula>
    </cfRule>
  </conditionalFormatting>
  <conditionalFormatting sqref="AF4">
    <cfRule type="cellIs" dxfId="11" priority="9" operator="equal">
      <formula>"B"</formula>
    </cfRule>
    <cfRule type="cellIs" dxfId="10" priority="10" operator="equal">
      <formula>"A-"</formula>
    </cfRule>
    <cfRule type="cellIs" dxfId="9" priority="11" operator="equal">
      <formula>"A"</formula>
    </cfRule>
    <cfRule type="cellIs" dxfId="8" priority="12" operator="equal">
      <formula>"A+"</formula>
    </cfRule>
  </conditionalFormatting>
  <conditionalFormatting sqref="AF5">
    <cfRule type="cellIs" dxfId="7" priority="5" operator="equal">
      <formula>"B"</formula>
    </cfRule>
    <cfRule type="cellIs" dxfId="6" priority="6" operator="equal">
      <formula>"A-"</formula>
    </cfRule>
    <cfRule type="cellIs" dxfId="5" priority="7" operator="equal">
      <formula>"A"</formula>
    </cfRule>
    <cfRule type="cellIs" dxfId="4" priority="8" operator="equal">
      <formula>"A+"</formula>
    </cfRule>
  </conditionalFormatting>
  <conditionalFormatting sqref="AF42">
    <cfRule type="cellIs" dxfId="3" priority="1" operator="equal">
      <formula>"B"</formula>
    </cfRule>
    <cfRule type="cellIs" dxfId="2" priority="2" operator="equal">
      <formula>"A-"</formula>
    </cfRule>
    <cfRule type="cellIs" dxfId="1" priority="3" operator="equal">
      <formula>"A"</formula>
    </cfRule>
    <cfRule type="cellIs" dxfId="0" priority="4" operator="equal">
      <formula>"A+"</formula>
    </cfRule>
  </conditionalFormatting>
  <dataValidations count="4">
    <dataValidation type="list" allowBlank="1" showInputMessage="1" sqref="AC2:AC43" xr:uid="{1E99E158-AD77-4DAF-8094-AC621959A2F0}">
      <formula1>Choix</formula1>
    </dataValidation>
    <dataValidation type="list" allowBlank="1" showInputMessage="1" showErrorMessage="1" sqref="U2:U43" xr:uid="{6B533B7C-9C38-424C-8F23-9C1D25D79AEA}">
      <formula1>Avis_Unité</formula1>
    </dataValidation>
    <dataValidation type="list" allowBlank="1" showInputMessage="1" showErrorMessage="1" sqref="P2:P43 R2:R43" xr:uid="{CAA8D7DB-877D-4555-B89C-E45824BEB9F0}">
      <formula1>ouinon</formula1>
    </dataValidation>
    <dataValidation type="list" allowBlank="1" showInputMessage="1" sqref="Q2:Q43" xr:uid="{85E54D6E-1FA3-4981-9F73-729F15273A38}">
      <formula1>Typemanifestation</formula1>
    </dataValidation>
  </dataValidations>
  <printOptions horizontalCentered="1" verticalCentered="1"/>
  <pageMargins left="0.25" right="0.25" top="0.75" bottom="0.75" header="0.3" footer="0.3"/>
  <pageSetup paperSize="8" scale="12" firstPageNumber="0" fitToWidth="0" pageOrder="overThenDown" orientation="landscape" verticalDpi="300" r:id="rId1"/>
  <headerFooter alignWithMargins="0">
    <oddHeader>&amp;C&amp;"Arial,Gras"&amp;14&amp;A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D3094-4072-4BFA-9902-014D8365126F}">
  <sheetPr>
    <tabColor theme="9" tint="0.79998168889431442"/>
  </sheetPr>
  <dimension ref="B2:D34"/>
  <sheetViews>
    <sheetView zoomScale="70" zoomScaleNormal="70" workbookViewId="0">
      <selection activeCell="C22" sqref="C22"/>
    </sheetView>
  </sheetViews>
  <sheetFormatPr baseColWidth="10" defaultColWidth="11.5546875" defaultRowHeight="14.4" x14ac:dyDescent="0.3"/>
  <cols>
    <col min="1" max="1" width="11.5546875" style="63"/>
    <col min="2" max="2" width="31.109375" style="63" bestFit="1" customWidth="1"/>
    <col min="3" max="3" width="209" style="63" customWidth="1"/>
    <col min="4" max="16384" width="11.5546875" style="63"/>
  </cols>
  <sheetData>
    <row r="2" spans="2:4" ht="25.8" x14ac:dyDescent="0.3">
      <c r="B2" s="60" t="s">
        <v>53</v>
      </c>
      <c r="C2" s="61">
        <v>10</v>
      </c>
      <c r="D2" s="62" t="s">
        <v>85</v>
      </c>
    </row>
    <row r="3" spans="2:4" ht="25.8" x14ac:dyDescent="0.3">
      <c r="B3" s="60" t="s">
        <v>0</v>
      </c>
      <c r="C3" s="64" t="e">
        <f>VLOOKUP($C$2,'VOLET COLLOQUES'!$B$2:$AH$43,2)</f>
        <v>#N/A</v>
      </c>
    </row>
    <row r="4" spans="2:4" ht="36" x14ac:dyDescent="0.3">
      <c r="B4" s="65" t="s">
        <v>54</v>
      </c>
      <c r="C4" s="65" t="e">
        <f>VLOOKUP($C$2,'VOLET COLLOQUES'!$B$2:$AH$43,3)</f>
        <v>#N/A</v>
      </c>
    </row>
    <row r="5" spans="2:4" ht="36" x14ac:dyDescent="0.3">
      <c r="B5" s="65" t="s">
        <v>55</v>
      </c>
      <c r="C5" s="65" t="e">
        <f>VLOOKUP($C$2,'VOLET COLLOQUES'!$B$2:$AH$43,4)</f>
        <v>#N/A</v>
      </c>
    </row>
    <row r="6" spans="2:4" ht="36" x14ac:dyDescent="0.3">
      <c r="B6" s="65" t="s">
        <v>56</v>
      </c>
      <c r="C6" s="66" t="e">
        <f>VLOOKUP($C$2,'VOLET COLLOQUES'!$B$2:$AH$43,5)</f>
        <v>#N/A</v>
      </c>
    </row>
    <row r="7" spans="2:4" ht="25.8" x14ac:dyDescent="0.3">
      <c r="B7" s="60" t="s">
        <v>57</v>
      </c>
      <c r="C7" s="64" t="e">
        <f>VLOOKUP($C$2,'VOLET COLLOQUES'!$B$2:$AH$43,6)</f>
        <v>#N/A</v>
      </c>
    </row>
    <row r="8" spans="2:4" ht="18" x14ac:dyDescent="0.3">
      <c r="B8" s="65" t="s">
        <v>58</v>
      </c>
      <c r="C8" s="65" t="e">
        <f>VLOOKUP($C$2,'VOLET COLLOQUES'!$B$2:$AH$43,7)</f>
        <v>#N/A</v>
      </c>
    </row>
    <row r="9" spans="2:4" ht="148.94999999999999" customHeight="1" x14ac:dyDescent="0.3">
      <c r="B9" s="65" t="s">
        <v>59</v>
      </c>
      <c r="C9" s="65" t="e">
        <f>VLOOKUP($C$2,'VOLET COLLOQUES'!$B$2:$AH$43,8)</f>
        <v>#N/A</v>
      </c>
    </row>
    <row r="10" spans="2:4" ht="18" x14ac:dyDescent="0.3">
      <c r="B10" s="65" t="s">
        <v>60</v>
      </c>
      <c r="C10" s="65" t="e">
        <f>VLOOKUP($C$2,'VOLET COLLOQUES'!$B$2:$AH$43,9)</f>
        <v>#N/A</v>
      </c>
    </row>
    <row r="11" spans="2:4" ht="18" x14ac:dyDescent="0.3">
      <c r="B11" s="65" t="s">
        <v>61</v>
      </c>
      <c r="C11" s="65" t="e">
        <f>VLOOKUP($C$2,'VOLET COLLOQUES'!$B$2:$AH$43,10)</f>
        <v>#N/A</v>
      </c>
    </row>
    <row r="12" spans="2:4" ht="18" x14ac:dyDescent="0.3">
      <c r="B12" s="65" t="s">
        <v>62</v>
      </c>
      <c r="C12" s="65" t="e">
        <f>VLOOKUP($C$2,'VOLET COLLOQUES'!$B$2:$AH$43,11)</f>
        <v>#N/A</v>
      </c>
    </row>
    <row r="13" spans="2:4" ht="18" x14ac:dyDescent="0.3">
      <c r="B13" s="65" t="s">
        <v>11</v>
      </c>
      <c r="C13" s="65" t="e">
        <f>VLOOKUP($C$2,'VOLET COLLOQUES'!$B$2:$AH$43,12)</f>
        <v>#N/A</v>
      </c>
    </row>
    <row r="14" spans="2:4" ht="18" x14ac:dyDescent="0.3">
      <c r="B14" s="65" t="s">
        <v>63</v>
      </c>
      <c r="C14" s="65" t="e">
        <f>VLOOKUP($C$2,'VOLET COLLOQUES'!$B$2:$AH$43,13)</f>
        <v>#N/A</v>
      </c>
    </row>
    <row r="15" spans="2:4" ht="18" x14ac:dyDescent="0.3">
      <c r="B15" s="65" t="s">
        <v>64</v>
      </c>
      <c r="C15" s="65" t="e">
        <f>VLOOKUP($C$2,'VOLET COLLOQUES'!$B$2:$AH$43,14)</f>
        <v>#N/A</v>
      </c>
    </row>
    <row r="16" spans="2:4" ht="18" x14ac:dyDescent="0.3">
      <c r="B16" s="65" t="s">
        <v>65</v>
      </c>
      <c r="C16" s="65" t="e">
        <f>VLOOKUP($C$2,'VOLET COLLOQUES'!$B$2:$AH$43,15)</f>
        <v>#N/A</v>
      </c>
    </row>
    <row r="17" spans="2:3" ht="25.8" x14ac:dyDescent="0.3">
      <c r="B17" s="60" t="s">
        <v>66</v>
      </c>
      <c r="C17" s="64" t="e">
        <f>VLOOKUP($C$2,'VOLET COLLOQUES'!$B$2:$AH$43,16)</f>
        <v>#N/A</v>
      </c>
    </row>
    <row r="18" spans="2:3" ht="18" x14ac:dyDescent="0.3">
      <c r="B18" s="65" t="s">
        <v>67</v>
      </c>
      <c r="C18" s="65" t="e">
        <f>VLOOKUP($C$2,'VOLET COLLOQUES'!$B$2:$AH$43,17)</f>
        <v>#N/A</v>
      </c>
    </row>
    <row r="19" spans="2:3" ht="36" x14ac:dyDescent="0.3">
      <c r="B19" s="65" t="s">
        <v>68</v>
      </c>
      <c r="C19" s="65" t="e">
        <f>VLOOKUP($C$2,'VOLET COLLOQUES'!$B$2:$AH$43,18)</f>
        <v>#N/A</v>
      </c>
    </row>
    <row r="20" spans="2:3" ht="18" x14ac:dyDescent="0.3">
      <c r="B20" s="65" t="s">
        <v>69</v>
      </c>
      <c r="C20" s="65" t="e">
        <f>VLOOKUP($C$2,'VOLET COLLOQUES'!$B$2:$AH$43,19)</f>
        <v>#N/A</v>
      </c>
    </row>
    <row r="21" spans="2:3" ht="18" x14ac:dyDescent="0.3">
      <c r="B21" s="65" t="s">
        <v>70</v>
      </c>
      <c r="C21" s="65" t="e">
        <f>VLOOKUP($C$2,'VOLET COLLOQUES'!$B$2:$AH$43,20)</f>
        <v>#N/A</v>
      </c>
    </row>
    <row r="22" spans="2:3" ht="160.94999999999999" customHeight="1" x14ac:dyDescent="0.3">
      <c r="B22" s="65" t="s">
        <v>71</v>
      </c>
      <c r="C22" s="65" t="e">
        <f>VLOOKUP($C$2,'VOLET COLLOQUES'!$B$2:$AH$43,21)</f>
        <v>#N/A</v>
      </c>
    </row>
    <row r="23" spans="2:3" ht="18" x14ac:dyDescent="0.3">
      <c r="B23" s="65" t="s">
        <v>72</v>
      </c>
      <c r="C23" s="65" t="e">
        <f>VLOOKUP($C$2,'VOLET COLLOQUES'!$B$2:$AH$43,22)</f>
        <v>#N/A</v>
      </c>
    </row>
    <row r="24" spans="2:3" ht="18" x14ac:dyDescent="0.3">
      <c r="B24" s="65" t="s">
        <v>73</v>
      </c>
      <c r="C24" s="65" t="e">
        <f>VLOOKUP($C$2,'VOLET COLLOQUES'!$B$2:$AH$43,23)</f>
        <v>#N/A</v>
      </c>
    </row>
    <row r="25" spans="2:3" ht="18" x14ac:dyDescent="0.3">
      <c r="B25" s="65" t="s">
        <v>74</v>
      </c>
      <c r="C25" s="65" t="e">
        <f>VLOOKUP($C$2,'VOLET COLLOQUES'!$B$2:$AH$43,24)</f>
        <v>#N/A</v>
      </c>
    </row>
    <row r="26" spans="2:3" ht="18" x14ac:dyDescent="0.3">
      <c r="B26" s="65" t="s">
        <v>75</v>
      </c>
      <c r="C26" s="65" t="e">
        <f>VLOOKUP($C$2,'VOLET COLLOQUES'!$B$2:$AH$43,25)</f>
        <v>#N/A</v>
      </c>
    </row>
    <row r="27" spans="2:3" ht="36" x14ac:dyDescent="0.3">
      <c r="B27" s="60" t="s">
        <v>76</v>
      </c>
      <c r="C27" s="64" t="e">
        <f>VLOOKUP($C$2,'VOLET COLLOQUES'!$B$2:$AH$43,26)</f>
        <v>#N/A</v>
      </c>
    </row>
    <row r="28" spans="2:3" ht="18" x14ac:dyDescent="0.3">
      <c r="B28" s="65" t="s">
        <v>77</v>
      </c>
      <c r="C28" s="67" t="e">
        <f>VLOOKUP($C$2,'VOLET COLLOQUES'!$B$2:$AH$43,27)</f>
        <v>#N/A</v>
      </c>
    </row>
    <row r="29" spans="2:3" ht="18" x14ac:dyDescent="0.3">
      <c r="B29" s="65" t="s">
        <v>78</v>
      </c>
      <c r="C29" s="68" t="e">
        <f>VLOOKUP($C$2,'VOLET COLLOQUES'!$B$2:$AH$43,28)</f>
        <v>#N/A</v>
      </c>
    </row>
    <row r="30" spans="2:3" ht="18" x14ac:dyDescent="0.3">
      <c r="B30" s="65" t="s">
        <v>79</v>
      </c>
      <c r="C30" s="68" t="e">
        <f>VLOOKUP($C$2,'VOLET COLLOQUES'!$B$2:$AH$43,29)</f>
        <v>#N/A</v>
      </c>
    </row>
    <row r="31" spans="2:3" ht="36" x14ac:dyDescent="0.3">
      <c r="B31" s="65" t="s">
        <v>80</v>
      </c>
      <c r="C31" s="68" t="e">
        <f>VLOOKUP($C$2,'VOLET COLLOQUES'!$B$2:$AH$43,30)</f>
        <v>#N/A</v>
      </c>
    </row>
    <row r="32" spans="2:3" ht="18" x14ac:dyDescent="0.3">
      <c r="B32" s="65" t="s">
        <v>81</v>
      </c>
      <c r="C32" s="68" t="e">
        <f>VLOOKUP($C$2,'VOLET COLLOQUES'!$B$2:$AH$43,31)</f>
        <v>#N/A</v>
      </c>
    </row>
    <row r="33" spans="2:3" ht="18" x14ac:dyDescent="0.3">
      <c r="B33" s="65" t="s">
        <v>82</v>
      </c>
      <c r="C33" s="68" t="e">
        <f>VLOOKUP($C$2,'VOLET COLLOQUES'!$B$2:$AH$43,32)</f>
        <v>#N/A</v>
      </c>
    </row>
    <row r="34" spans="2:3" ht="18" x14ac:dyDescent="0.3">
      <c r="B34" s="65" t="s">
        <v>83</v>
      </c>
      <c r="C34" s="68" t="e">
        <f>VLOOKUP($C$2,'VOLET COLLOQUES'!$B$2:$AH$43,33)</f>
        <v>#N/A</v>
      </c>
    </row>
  </sheetData>
  <dataValidations count="1">
    <dataValidation type="list" allowBlank="1" showInputMessage="1" sqref="C2" xr:uid="{671FAF25-7E7E-44A7-8524-2E31E30A33ED}">
      <formula1>N°_DRVI</formula1>
    </dataValidation>
  </dataValidation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B7"/>
  <sheetViews>
    <sheetView workbookViewId="0">
      <selection activeCell="B2" sqref="B2"/>
    </sheetView>
  </sheetViews>
  <sheetFormatPr baseColWidth="10" defaultRowHeight="14.4" x14ac:dyDescent="0.3"/>
  <sheetData>
    <row r="2" spans="2:2" ht="31.2" x14ac:dyDescent="0.3">
      <c r="B2" s="1" t="s">
        <v>1</v>
      </c>
    </row>
    <row r="3" spans="2:2" ht="31.2" x14ac:dyDescent="0.3">
      <c r="B3" s="1" t="s">
        <v>2</v>
      </c>
    </row>
    <row r="4" spans="2:2" ht="31.2" x14ac:dyDescent="0.3">
      <c r="B4" s="1" t="s">
        <v>3</v>
      </c>
    </row>
    <row r="5" spans="2:2" ht="31.2" x14ac:dyDescent="0.3">
      <c r="B5" s="1" t="s">
        <v>4</v>
      </c>
    </row>
    <row r="6" spans="2:2" ht="31.2" x14ac:dyDescent="0.3">
      <c r="B6" s="1" t="s">
        <v>5</v>
      </c>
    </row>
    <row r="7" spans="2:2" ht="31.2" x14ac:dyDescent="0.3">
      <c r="B7" s="1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6</vt:i4>
      </vt:variant>
    </vt:vector>
  </HeadingPairs>
  <TitlesOfParts>
    <vt:vector size="12" baseType="lpstr">
      <vt:lpstr>NOTICE</vt:lpstr>
      <vt:lpstr>Rapporteur·es</vt:lpstr>
      <vt:lpstr>RAPPORT </vt:lpstr>
      <vt:lpstr>VOLET COLLOQUES</vt:lpstr>
      <vt:lpstr>Résumé projets Colloques </vt:lpstr>
      <vt:lpstr>LISTE </vt:lpstr>
      <vt:lpstr>acronymes</vt:lpstr>
      <vt:lpstr>N°_DRVI</vt:lpstr>
      <vt:lpstr>NOTES</vt:lpstr>
      <vt:lpstr>ouinon</vt:lpstr>
      <vt:lpstr>'RAPPORT '!Zone_d_impression</vt:lpstr>
      <vt:lpstr>'VOLET COLLOQUES'!Zone_d_impression</vt:lpstr>
    </vt:vector>
  </TitlesOfParts>
  <Company>UCA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Alexia AKAKPO-LEQUIEN</dc:creator>
  <cp:lastModifiedBy>Alexia Akakpo-Lequien</cp:lastModifiedBy>
  <cp:lastPrinted>2021-01-28T13:56:36Z</cp:lastPrinted>
  <dcterms:created xsi:type="dcterms:W3CDTF">2021-01-17T16:37:45Z</dcterms:created>
  <dcterms:modified xsi:type="dcterms:W3CDTF">2024-10-09T07:26:42Z</dcterms:modified>
</cp:coreProperties>
</file>